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_March2025 (Q1)\"/>
    </mc:Choice>
  </mc:AlternateContent>
  <xr:revisionPtr revIDLastSave="0" documentId="13_ncr:1_{2120C9B3-7587-4FD7-92A8-99C921D24750}" xr6:coauthVersionLast="47" xr6:coauthVersionMax="47" xr10:uidLastSave="{00000000-0000-0000-0000-000000000000}"/>
  <bookViews>
    <workbookView xWindow="-120" yWindow="-120" windowWidth="21840" windowHeight="13020" tabRatio="720" xr2:uid="{23E71DF0-3836-4C92-AB79-71970F8B9DC8}"/>
  </bookViews>
  <sheets>
    <sheet name="2-4" sheetId="1" r:id="rId1"/>
    <sheet name="5-6 (3-M)" sheetId="14" r:id="rId2"/>
    <sheet name="7" sheetId="16" r:id="rId3"/>
    <sheet name="8" sheetId="17" r:id="rId4"/>
    <sheet name="9-10" sheetId="18" r:id="rId5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#REF!</definedName>
    <definedName name="_2_0_0_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#REF!</definedName>
    <definedName name="_31F" hidden="1">#REF!</definedName>
    <definedName name="_34_0_0_F" hidden="1">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#REF!</definedName>
    <definedName name="_Parse_Out" hidden="1">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" hidden="1">{"AnnualRentRoll",#N/A,FALSE,"RentRoll"}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fx" hidden="1">{"'Model'!$A$1:$N$53"}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" hidden="1">#REF!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#REF!</definedName>
    <definedName name="lkj" hidden="1">{"MonthlyRentRoll",#N/A,FALSE,"RentRoll"}</definedName>
    <definedName name="ll" hidden="1">#REF!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ew" hidden="1">{"'Model'!$A$1:$N$53"}</definedName>
    <definedName name="nn" hidden="1">{"'Model'!$A$1:$N$53"}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o" hidden="1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" hidden="1">{"'Model'!$A$1:$N$53"}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" hidden="1">{"'Model'!$A$1:$N$53"}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hidden="1">{"'Model'!$A$1:$N$53"}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9" i="1" l="1"/>
  <c r="H79" i="1"/>
  <c r="F79" i="1"/>
  <c r="D79" i="1"/>
  <c r="S21" i="17" l="1"/>
  <c r="K77" i="18" l="1"/>
  <c r="I77" i="18"/>
  <c r="G77" i="18"/>
  <c r="E77" i="18"/>
  <c r="T30" i="16" l="1"/>
  <c r="R30" i="16"/>
  <c r="Z26" i="16"/>
  <c r="AB26" i="16" s="1"/>
  <c r="AF26" i="16" s="1"/>
  <c r="R22" i="16"/>
  <c r="E23" i="17" l="1"/>
  <c r="G23" i="17"/>
  <c r="I23" i="17"/>
  <c r="K23" i="17"/>
  <c r="O23" i="17"/>
  <c r="Q23" i="17"/>
  <c r="S23" i="17"/>
  <c r="Z19" i="16" l="1"/>
  <c r="AB19" i="16" s="1"/>
  <c r="AF19" i="16" s="1"/>
  <c r="F18" i="14" l="1"/>
  <c r="Z20" i="16" l="1"/>
  <c r="AB20" i="16" s="1"/>
  <c r="Z18" i="16"/>
  <c r="AB18" i="16" s="1"/>
  <c r="Z17" i="16"/>
  <c r="AB17" i="16" s="1"/>
  <c r="AF17" i="16" s="1"/>
  <c r="A3" i="18"/>
  <c r="A3" i="17"/>
  <c r="A3" i="16"/>
  <c r="S15" i="17" l="1"/>
  <c r="S14" i="17"/>
  <c r="U14" i="17" s="1"/>
  <c r="Q17" i="17"/>
  <c r="Z28" i="16"/>
  <c r="Z27" i="16"/>
  <c r="AB27" i="16" s="1"/>
  <c r="X30" i="16"/>
  <c r="X22" i="16"/>
  <c r="S17" i="17" l="1"/>
  <c r="I94" i="18"/>
  <c r="J55" i="14"/>
  <c r="F55" i="14"/>
  <c r="G94" i="18" l="1"/>
  <c r="K94" i="18"/>
  <c r="A34" i="17" l="1"/>
  <c r="A55" i="18" s="1"/>
  <c r="A118" i="18" s="1"/>
  <c r="J43" i="14"/>
  <c r="J26" i="14"/>
  <c r="J18" i="14"/>
  <c r="F43" i="14"/>
  <c r="F26" i="14"/>
  <c r="F28" i="14" s="1"/>
  <c r="AD22" i="16"/>
  <c r="V22" i="16"/>
  <c r="T22" i="16"/>
  <c r="P22" i="16"/>
  <c r="N22" i="16"/>
  <c r="L22" i="16"/>
  <c r="J22" i="16"/>
  <c r="H22" i="16"/>
  <c r="F22" i="16"/>
  <c r="D22" i="16"/>
  <c r="AF20" i="16"/>
  <c r="AF18" i="16"/>
  <c r="O17" i="17"/>
  <c r="M17" i="17"/>
  <c r="K17" i="17"/>
  <c r="I17" i="17"/>
  <c r="G17" i="17"/>
  <c r="E17" i="17"/>
  <c r="U15" i="17"/>
  <c r="K38" i="18"/>
  <c r="K43" i="18" s="1"/>
  <c r="G38" i="18"/>
  <c r="G43" i="18" s="1"/>
  <c r="A58" i="18"/>
  <c r="P30" i="16"/>
  <c r="N30" i="16"/>
  <c r="J30" i="16"/>
  <c r="H30" i="16"/>
  <c r="F30" i="16"/>
  <c r="D30" i="16"/>
  <c r="A64" i="14"/>
  <c r="A62" i="14"/>
  <c r="H43" i="14"/>
  <c r="H26" i="14"/>
  <c r="H18" i="14"/>
  <c r="J28" i="14" l="1"/>
  <c r="J31" i="14" s="1"/>
  <c r="J34" i="14" s="1"/>
  <c r="J57" i="14" s="1"/>
  <c r="J83" i="14" s="1"/>
  <c r="Z22" i="16"/>
  <c r="K96" i="18"/>
  <c r="K101" i="18" s="1"/>
  <c r="G96" i="18"/>
  <c r="G101" i="18" s="1"/>
  <c r="F31" i="14"/>
  <c r="F34" i="14" s="1"/>
  <c r="F77" i="14" s="1"/>
  <c r="H28" i="14"/>
  <c r="H31" i="14" s="1"/>
  <c r="U17" i="17"/>
  <c r="H34" i="14" l="1"/>
  <c r="J77" i="14"/>
  <c r="F57" i="14"/>
  <c r="F83" i="14" s="1"/>
  <c r="AB22" i="16"/>
  <c r="AF22" i="16"/>
  <c r="AF27" i="16"/>
  <c r="H77" i="14" l="1"/>
  <c r="M23" i="17"/>
  <c r="A159" i="1"/>
  <c r="J139" i="1"/>
  <c r="J142" i="1" s="1"/>
  <c r="F139" i="1"/>
  <c r="F142" i="1" s="1"/>
  <c r="A106" i="1"/>
  <c r="J92" i="1"/>
  <c r="F92" i="1"/>
  <c r="A56" i="1"/>
  <c r="A109" i="1" s="1"/>
  <c r="A54" i="1"/>
  <c r="A107" i="1" s="1"/>
  <c r="J44" i="1"/>
  <c r="F44" i="1"/>
  <c r="J28" i="1"/>
  <c r="F28" i="1"/>
  <c r="J94" i="1" l="1"/>
  <c r="J144" i="1" s="1"/>
  <c r="J46" i="1"/>
  <c r="F46" i="1"/>
  <c r="F94" i="1"/>
  <c r="F144" i="1" s="1"/>
  <c r="H55" i="14" l="1"/>
  <c r="H57" i="14" l="1"/>
  <c r="H139" i="1"/>
  <c r="H142" i="1" s="1"/>
  <c r="U21" i="17"/>
  <c r="U23" i="17" s="1"/>
  <c r="H83" i="14" l="1"/>
  <c r="E94" i="18"/>
  <c r="D55" i="14" l="1"/>
  <c r="D43" i="14"/>
  <c r="V30" i="16" l="1"/>
  <c r="AB28" i="16"/>
  <c r="AB30" i="16" l="1"/>
  <c r="AD30" i="16"/>
  <c r="Z30" i="16"/>
  <c r="L30" i="16" l="1"/>
  <c r="AF28" i="16"/>
  <c r="AF30" i="16" s="1"/>
  <c r="D139" i="1"/>
  <c r="D142" i="1" l="1"/>
  <c r="H44" i="1" l="1"/>
  <c r="H28" i="1"/>
  <c r="D18" i="14"/>
  <c r="D26" i="14"/>
  <c r="H46" i="1" l="1"/>
  <c r="D92" i="1"/>
  <c r="D28" i="14"/>
  <c r="D31" i="14" s="1"/>
  <c r="D34" i="14" l="1"/>
  <c r="D77" i="14" s="1"/>
  <c r="H92" i="1"/>
  <c r="H94" i="1" s="1"/>
  <c r="H144" i="1" s="1"/>
  <c r="D57" i="14" l="1"/>
  <c r="D83" i="14" s="1"/>
  <c r="I38" i="18"/>
  <c r="I43" i="18" s="1"/>
  <c r="I96" i="18" s="1"/>
  <c r="I101" i="18" s="1"/>
  <c r="D94" i="1" l="1"/>
  <c r="D144" i="1" s="1"/>
  <c r="D28" i="1" l="1"/>
  <c r="D44" i="1"/>
  <c r="D46" i="1" l="1"/>
  <c r="E38" i="18" l="1"/>
  <c r="E43" i="18" s="1"/>
  <c r="E96" i="18" s="1"/>
  <c r="E101" i="18" s="1"/>
</calcChain>
</file>

<file path=xl/sharedStrings.xml><?xml version="1.0" encoding="utf-8"?>
<sst xmlns="http://schemas.openxmlformats.org/spreadsheetml/2006/main" count="460" uniqueCount="243">
  <si>
    <t>Srisawad Corporation Public Company Limited</t>
  </si>
  <si>
    <t>Statement of Financial Position</t>
  </si>
  <si>
    <t>As at 31 March 2025</t>
  </si>
  <si>
    <t>Consolidated</t>
  </si>
  <si>
    <t>Separate</t>
  </si>
  <si>
    <t xml:space="preserve"> financial information</t>
  </si>
  <si>
    <t>Unaudited</t>
  </si>
  <si>
    <t>Audited</t>
  </si>
  <si>
    <t>31 March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</si>
  <si>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</si>
  <si>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</si>
  <si>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</si>
  <si>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</si>
  <si>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</si>
  <si>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</si>
  <si>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</si>
  <si>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</si>
  <si>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 xml:space="preserve">Financial assets measured at fair value through </t>
  </si>
  <si>
    <t xml:space="preserve">   profit or loss</t>
  </si>
  <si>
    <t>Financial assets measured at amortised cost</t>
  </si>
  <si>
    <t xml:space="preserve">Current portion of loans to customers and </t>
  </si>
  <si>
    <t xml:space="preserve">    accrued interest receivables, net</t>
  </si>
  <si>
    <t>Other current receivables</t>
  </si>
  <si>
    <t>Short-term loans to related parties and</t>
  </si>
  <si>
    <t xml:space="preserve">    accrued interest receivables</t>
  </si>
  <si>
    <t>20 f)</t>
  </si>
  <si>
    <t>Properties foreclosed, net</t>
  </si>
  <si>
    <t>Other current assets</t>
  </si>
  <si>
    <t>Total current assets</t>
  </si>
  <si>
    <t>Non-current assets</t>
  </si>
  <si>
    <t xml:space="preserve">   other comprehensive income</t>
  </si>
  <si>
    <t>Investments in subsidiaries, net</t>
  </si>
  <si>
    <t>Loans to customers and accrued interest receivables,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</si>
  <si>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</si>
  <si>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</si>
  <si>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</si>
  <si>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</si>
  <si>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</si>
  <si>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</si>
  <si>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</si>
  <si>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Director_________________________________________    Director __________________________________________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</si>
  <si>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</si>
  <si>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</si>
  <si>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</si>
  <si>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</si>
  <si>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financial institutions</t>
  </si>
  <si>
    <t>Other current payables</t>
  </si>
  <si>
    <t>Short-term borrowings from related party</t>
  </si>
  <si>
    <t>20 g)</t>
  </si>
  <si>
    <t xml:space="preserve">Current portion of long-term borrowings </t>
  </si>
  <si>
    <t xml:space="preserve">   from financial institutions</t>
  </si>
  <si>
    <t>Current portion of senior debentures</t>
  </si>
  <si>
    <t>Current portion of lease liabilities</t>
  </si>
  <si>
    <t>Income tax payables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</si>
  <si>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</si>
  <si>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</si>
  <si>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</si>
  <si>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</si>
  <si>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third parties</t>
  </si>
  <si>
    <t>Senior debentures</t>
  </si>
  <si>
    <t>Derivative liabilities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</si>
  <si>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</si>
  <si>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</si>
  <si>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</si>
  <si>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</si>
  <si>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</si>
  <si>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</si>
  <si>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</si>
  <si>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</si>
  <si>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</si>
  <si>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Authorised share capital</t>
  </si>
  <si>
    <t xml:space="preserve">     Ordinary shares, 1,573,409,936 shares</t>
  </si>
  <si>
    <t xml:space="preserve">          at par value of Baht 1 each</t>
  </si>
  <si>
    <t xml:space="preserve">   Issued and paid-up share capital</t>
  </si>
  <si>
    <t xml:space="preserve">     Ordinary shares, 1,510,464,313 shares</t>
  </si>
  <si>
    <t>Share premium</t>
  </si>
  <si>
    <t>Share premium from share-based payments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</si>
  <si>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</si>
  <si>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</si>
  <si>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</si>
  <si>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</si>
  <si>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subsidiaries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</si>
  <si>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</si>
  <si>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</si>
  <si>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</si>
  <si>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</si>
  <si>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</si>
  <si>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</si>
  <si>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31 March 2025</t>
  </si>
  <si>
    <t>Revenue</t>
  </si>
  <si>
    <t>Interest income</t>
  </si>
  <si>
    <t>Dividend income</t>
  </si>
  <si>
    <t>Other income</t>
  </si>
  <si>
    <t>Total revenue</t>
  </si>
  <si>
    <t>Expenses</t>
  </si>
  <si>
    <t>Servicing expenses</t>
  </si>
  <si>
    <t>Administrative expenses</t>
  </si>
  <si>
    <t>Expected credit losses</t>
  </si>
  <si>
    <t>Total expenses</t>
  </si>
  <si>
    <t>Profit before finance costs and income tax</t>
  </si>
  <si>
    <t xml:space="preserve">Finance costs </t>
  </si>
  <si>
    <t>Profit before income tax</t>
  </si>
  <si>
    <t>Income tax expense</t>
  </si>
  <si>
    <t>Net profit for the period</t>
  </si>
  <si>
    <t>Other comprehensive income</t>
  </si>
  <si>
    <t>Items that will not be reclassified subsequently to profit or loss</t>
  </si>
  <si>
    <t>Remeasurements of post-employment benefit obligations</t>
  </si>
  <si>
    <t>Income tax on items that will not be reclassified</t>
  </si>
  <si>
    <t xml:space="preserve">   subsequently to profit or loss</t>
  </si>
  <si>
    <t>Total items that will not be reclassified subsequently</t>
  </si>
  <si>
    <t xml:space="preserve">   to profit or loss</t>
  </si>
  <si>
    <t>Items that will be reclassified subsequently to profit or loss</t>
  </si>
  <si>
    <t>Cash flow hedges</t>
  </si>
  <si>
    <t>Cost of hedging reserve</t>
  </si>
  <si>
    <t>Currency translation differences</t>
  </si>
  <si>
    <t>Translation differences from net investment</t>
  </si>
  <si>
    <t xml:space="preserve">   in a foreign operation</t>
  </si>
  <si>
    <t>Income tax on items that will be reclassified</t>
  </si>
  <si>
    <t>Total items that will be reclassified subsequently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</si>
  <si>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</si>
  <si>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(Unaudited) (Cont'd)</t>
    </r>
  </si>
  <si>
    <t>Profit attributable to:</t>
  </si>
  <si>
    <t>Owners of the parent</t>
  </si>
  <si>
    <t>Total comprehensive income attributable to:</t>
  </si>
  <si>
    <t>Earnings per share</t>
  </si>
  <si>
    <t>Basic earnings per share (Baht per share)</t>
  </si>
  <si>
    <r>
      <t xml:space="preserve">Statement of Changes in Equity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(Cont’d)</t>
    </r>
  </si>
  <si>
    <t>Separate financial information</t>
  </si>
  <si>
    <t>Capital contributed</t>
  </si>
  <si>
    <t>Issued and</t>
  </si>
  <si>
    <t>Cost of</t>
  </si>
  <si>
    <t>Total other</t>
  </si>
  <si>
    <t>paid-up</t>
  </si>
  <si>
    <t>Share</t>
  </si>
  <si>
    <t xml:space="preserve"> from share-based</t>
  </si>
  <si>
    <t>Appropriated</t>
  </si>
  <si>
    <t>Cash flow</t>
  </si>
  <si>
    <t>hedging</t>
  </si>
  <si>
    <t xml:space="preserve"> components</t>
  </si>
  <si>
    <t>share capital</t>
  </si>
  <si>
    <t>premium</t>
  </si>
  <si>
    <t xml:space="preserve"> payment</t>
  </si>
  <si>
    <t>- Legal reserve</t>
  </si>
  <si>
    <t>Unappropriated</t>
  </si>
  <si>
    <t>hedges</t>
  </si>
  <si>
    <t>reserve</t>
  </si>
  <si>
    <t>of equity</t>
  </si>
  <si>
    <t>Baht'000</t>
  </si>
  <si>
    <t>Opening balance as at 1 January 2024</t>
  </si>
  <si>
    <t>-</t>
  </si>
  <si>
    <t>Closing balance as at 31 March 2024</t>
  </si>
  <si>
    <t>Opening balance as at 1 January 2025</t>
  </si>
  <si>
    <t>Closing balance as at 31 March 2025</t>
  </si>
  <si>
    <t>Director_________________________________________________      Director __________________________________________________</t>
  </si>
  <si>
    <r>
      <t xml:space="preserve">Statement of Changes in Equity </t>
    </r>
    <r>
      <rPr>
        <sz val="9"/>
        <rFont val="Arial"/>
        <family val="2"/>
      </rPr>
      <t>(Unaudited)</t>
    </r>
  </si>
  <si>
    <t>Consolidated financial information</t>
  </si>
  <si>
    <t>Attributable to owners of the parent</t>
  </si>
  <si>
    <t>Retained</t>
  </si>
  <si>
    <t>Discount</t>
  </si>
  <si>
    <t>Measurement of</t>
  </si>
  <si>
    <t>earnings</t>
  </si>
  <si>
    <t xml:space="preserve"> from changes in</t>
  </si>
  <si>
    <t>investment in debt</t>
  </si>
  <si>
    <t>premium from</t>
  </si>
  <si>
    <t>the ownership</t>
  </si>
  <si>
    <t>instruments at</t>
  </si>
  <si>
    <t xml:space="preserve"> Translation differences</t>
  </si>
  <si>
    <t>Currency</t>
  </si>
  <si>
    <t>share-based</t>
  </si>
  <si>
    <t>- Legal</t>
  </si>
  <si>
    <t xml:space="preserve"> interests</t>
  </si>
  <si>
    <t>fair value through other</t>
  </si>
  <si>
    <t>from net investment</t>
  </si>
  <si>
    <t>translation</t>
  </si>
  <si>
    <t>Non-controlling</t>
  </si>
  <si>
    <t>payment</t>
  </si>
  <si>
    <t>in a subsidiaries</t>
  </si>
  <si>
    <t>comprehensive income</t>
  </si>
  <si>
    <t xml:space="preserve"> in a foreign operation</t>
  </si>
  <si>
    <t>differences</t>
  </si>
  <si>
    <t>Total owners</t>
  </si>
  <si>
    <t>interests</t>
  </si>
  <si>
    <t>Note</t>
  </si>
  <si>
    <t>Change in proportion of investment in subsidiaries</t>
  </si>
  <si>
    <t>Dividends paid</t>
  </si>
  <si>
    <t>Reclassification</t>
  </si>
  <si>
    <r>
      <t>Statement of Cash Flows</t>
    </r>
    <r>
      <rPr>
        <sz val="9"/>
        <rFont val="Arial"/>
        <family val="2"/>
      </rPr>
      <t xml:space="preserve"> (Unaudited)</t>
    </r>
  </si>
  <si>
    <t>Cash flows from operating activities</t>
  </si>
  <si>
    <t>Adjustments:</t>
  </si>
  <si>
    <t>(Gain) loss from changes in fair value of financial assets</t>
  </si>
  <si>
    <t>Depreciation and amortisation</t>
  </si>
  <si>
    <t>Amortisation of borrowing and debt issuance costs</t>
  </si>
  <si>
    <t>Loss on write-off of equipment</t>
  </si>
  <si>
    <t>Gain on disposal of equipment</t>
  </si>
  <si>
    <t>Gain on termination of lease</t>
  </si>
  <si>
    <t>Loss from impairment of properties foreclosed</t>
  </si>
  <si>
    <t>Loss on disposal of properties foreclosed</t>
  </si>
  <si>
    <t>Employee benefit expenses</t>
  </si>
  <si>
    <t>Decommissioning cost</t>
  </si>
  <si>
    <t>Interest expense</t>
  </si>
  <si>
    <t xml:space="preserve">Changes in working capital </t>
  </si>
  <si>
    <t>Cash generated from (used in) operating activities</t>
  </si>
  <si>
    <t>Interest received</t>
  </si>
  <si>
    <t>Interest paid</t>
  </si>
  <si>
    <t>Income tax paid</t>
  </si>
  <si>
    <t>Net cash generated from (used in) operating activities</t>
  </si>
  <si>
    <r>
      <t>Statement of Cash Flows</t>
    </r>
    <r>
      <rPr>
        <sz val="9"/>
        <rFont val="Arial"/>
        <family val="2"/>
      </rPr>
      <t xml:space="preserve"> (Unaudited) (Cont’d)</t>
    </r>
  </si>
  <si>
    <t>Cash flows from investing activities</t>
  </si>
  <si>
    <t xml:space="preserve">Cash paid for acquisition of financial assets measured at </t>
  </si>
  <si>
    <t>fair value through profit or loss</t>
  </si>
  <si>
    <t>Cash received from loans to related parties</t>
  </si>
  <si>
    <t>Cash paid for loans to related parties</t>
  </si>
  <si>
    <t>Cash received from disposal of equipment</t>
  </si>
  <si>
    <t>Cash paid for purchase of property, plant and equipment</t>
  </si>
  <si>
    <t>Cash paid for purchase of intangible assets</t>
  </si>
  <si>
    <t>Cash received from dividend income</t>
  </si>
  <si>
    <t>Increase in financial assets measured at amortised cost</t>
  </si>
  <si>
    <t xml:space="preserve">Net cash (used in) generated from investing activities </t>
  </si>
  <si>
    <t>Cash flows from financing activities</t>
  </si>
  <si>
    <t>Cash received from short-term borrowings from related party</t>
  </si>
  <si>
    <t>Cash paid from short-term borrowings from related party</t>
  </si>
  <si>
    <t>Cash received from short-term borrowings from financial institutions</t>
  </si>
  <si>
    <t>Cash paid for short-term borrowings from financial institutions</t>
  </si>
  <si>
    <t>Cash received from long-term borrowings from financial institutions</t>
  </si>
  <si>
    <t>Cash paid for long-term borrowings from financial institutions</t>
  </si>
  <si>
    <t>Cash received from issuance of senior debentures</t>
  </si>
  <si>
    <t>Cash paid for redemption of senior debentures</t>
  </si>
  <si>
    <t>Cash received from short-term borrowings from third parties</t>
  </si>
  <si>
    <t>Dividends paid to non-controlling interest</t>
  </si>
  <si>
    <t xml:space="preserve">Cash received from additional investment in a subsidiary </t>
  </si>
  <si>
    <t>for non-controlling interests</t>
  </si>
  <si>
    <t>Cash paid for principal of lease liabilities</t>
  </si>
  <si>
    <t>Net cash (used in) generated from financing activities</t>
  </si>
  <si>
    <t>Net increase in cash and cash equivalents</t>
  </si>
  <si>
    <t>Cash and cash equivalents at the beginning of the period</t>
  </si>
  <si>
    <t>Translation differences from net investment in a foreign operation</t>
  </si>
  <si>
    <t>Exchange gain on cash and cash equivalents</t>
  </si>
  <si>
    <t>Cash and cash equivalents at the end of the period</t>
  </si>
  <si>
    <t>Non-cash items</t>
  </si>
  <si>
    <t>Employee transfers</t>
  </si>
  <si>
    <t>Change in classification of asset</t>
  </si>
  <si>
    <t>Accounts payable from purchase of assets</t>
  </si>
  <si>
    <t>Acquisition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</si>
</sst>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_-* #,##0.00_-;\-* #,##0.00_-;_-* \-??_-;_-@_-"/>
    <numFmt numFmtId="169" formatCode="#,##0.00;\(#,##0.00\);\-"/>
    <numFmt numFmtId="170" formatCode="#,##0;[Blue]\(#,##0\)"/>
    <numFmt numFmtId="171" formatCode="#,##0.00;\(#,##0.00\);&quot;-&quot;;@"/>
    <numFmt numFmtId="172" formatCode="#,##0.00;\(#,##0.00\)"/>
    <numFmt numFmtId="173" formatCode="#,##0_);[Blue]\(#,##0\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2" fillId="0" borderId="0"/>
    <xf numFmtId="164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8">
    <xf numFmtId="0" fontId="0" fillId="0" borderId="0" xfId="0"/>
    <xf numFmtId="165" fontId="4" fillId="0" borderId="1" xfId="6" applyNumberFormat="1" applyFont="1" applyFill="1" applyBorder="1" applyAlignment="1">
      <alignment vertical="center"/>
    </xf>
    <xf numFmtId="167" fontId="4" fillId="0" borderId="0" xfId="8" applyNumberFormat="1" applyFont="1" applyFill="1" applyAlignment="1">
      <alignment horizontal="center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167" fontId="4" fillId="0" borderId="2" xfId="11" applyNumberFormat="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1" xfId="8" applyNumberFormat="1" applyFont="1" applyFill="1" applyBorder="1" applyAlignment="1">
      <alignment horizontal="center" vertical="center"/>
    </xf>
    <xf numFmtId="167" fontId="4" fillId="0" borderId="0" xfId="8" applyNumberFormat="1" applyFont="1" applyFill="1" applyAlignment="1">
      <alignment horizontal="right" vertical="center"/>
    </xf>
    <xf numFmtId="167" fontId="4" fillId="0" borderId="0" xfId="11" applyNumberFormat="1" applyFont="1" applyFill="1" applyAlignment="1">
      <alignment horizontal="right" vertical="center"/>
    </xf>
    <xf numFmtId="169" fontId="4" fillId="0" borderId="2" xfId="11" applyNumberFormat="1" applyFont="1" applyFill="1" applyBorder="1" applyAlignment="1">
      <alignment horizontal="right" vertical="center"/>
    </xf>
    <xf numFmtId="165" fontId="10" fillId="0" borderId="0" xfId="27" applyNumberFormat="1" applyFont="1" applyFill="1" applyAlignment="1">
      <alignment horizontal="center" vertical="center"/>
    </xf>
    <xf numFmtId="167" fontId="10" fillId="0" borderId="1" xfId="27" applyNumberFormat="1" applyFont="1" applyFill="1" applyBorder="1" applyAlignment="1">
      <alignment horizontal="right" vertical="center"/>
    </xf>
    <xf numFmtId="167" fontId="10" fillId="0" borderId="0" xfId="27" applyNumberFormat="1" applyFont="1" applyFill="1" applyAlignment="1">
      <alignment horizontal="right" vertical="center"/>
    </xf>
    <xf numFmtId="167" fontId="10" fillId="0" borderId="0" xfId="27" applyNumberFormat="1" applyFont="1" applyFill="1" applyBorder="1" applyAlignment="1">
      <alignment horizontal="right" vertical="center"/>
    </xf>
    <xf numFmtId="167" fontId="11" fillId="0" borderId="0" xfId="27" applyNumberFormat="1" applyFont="1" applyFill="1" applyAlignment="1">
      <alignment horizontal="right" vertical="center"/>
    </xf>
    <xf numFmtId="167" fontId="11" fillId="0" borderId="1" xfId="27" applyNumberFormat="1" applyFont="1" applyFill="1" applyBorder="1" applyAlignment="1">
      <alignment horizontal="right" vertical="center"/>
    </xf>
    <xf numFmtId="167" fontId="11" fillId="0" borderId="2" xfId="27" applyNumberFormat="1" applyFont="1" applyFill="1" applyBorder="1" applyAlignment="1">
      <alignment horizontal="right" vertical="center"/>
    </xf>
    <xf numFmtId="167" fontId="7" fillId="0" borderId="0" xfId="27" applyNumberFormat="1" applyFont="1" applyFill="1" applyAlignment="1">
      <alignment horizontal="right" vertical="center"/>
    </xf>
    <xf numFmtId="165" fontId="6" fillId="0" borderId="0" xfId="27" applyNumberFormat="1" applyFont="1" applyFill="1" applyAlignment="1">
      <alignment horizontal="center" vertical="center"/>
    </xf>
    <xf numFmtId="167" fontId="6" fillId="0" borderId="1" xfId="27" applyNumberFormat="1" applyFont="1" applyFill="1" applyBorder="1" applyAlignment="1">
      <alignment horizontal="right" vertical="center"/>
    </xf>
    <xf numFmtId="167" fontId="6" fillId="0" borderId="0" xfId="27" applyNumberFormat="1" applyFont="1" applyFill="1" applyAlignment="1">
      <alignment horizontal="right" vertical="center"/>
    </xf>
    <xf numFmtId="167" fontId="7" fillId="0" borderId="1" xfId="27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horizontal="right" vertical="center"/>
    </xf>
    <xf numFmtId="167" fontId="7" fillId="0" borderId="0" xfId="8" applyNumberFormat="1" applyFont="1" applyFill="1" applyAlignment="1">
      <alignment horizontal="right" vertical="center"/>
    </xf>
    <xf numFmtId="167" fontId="11" fillId="0" borderId="0" xfId="27" applyNumberFormat="1" applyFont="1" applyFill="1" applyBorder="1" applyAlignment="1">
      <alignment horizontal="right" vertical="center"/>
    </xf>
    <xf numFmtId="167" fontId="7" fillId="0" borderId="0" xfId="27" applyNumberFormat="1" applyFont="1" applyFill="1" applyBorder="1" applyAlignment="1">
      <alignment horizontal="right" vertical="center"/>
    </xf>
    <xf numFmtId="165" fontId="4" fillId="0" borderId="0" xfId="11" applyNumberFormat="1" applyFont="1" applyFill="1" applyAlignment="1">
      <alignment horizontal="right" vertical="center"/>
    </xf>
    <xf numFmtId="165" fontId="4" fillId="0" borderId="1" xfId="11" applyNumberFormat="1" applyFont="1" applyFill="1" applyBorder="1" applyAlignment="1">
      <alignment horizontal="right" vertical="center"/>
    </xf>
    <xf numFmtId="171" fontId="4" fillId="0" borderId="2" xfId="11" quotePrefix="1" applyNumberFormat="1" applyFont="1" applyFill="1" applyBorder="1" applyAlignment="1">
      <alignment horizontal="right" vertical="center"/>
    </xf>
    <xf numFmtId="165" fontId="4" fillId="0" borderId="0" xfId="9" applyNumberFormat="1" applyFont="1" applyFill="1" applyAlignment="1">
      <alignment horizontal="right" vertical="center"/>
    </xf>
    <xf numFmtId="165" fontId="4" fillId="0" borderId="3" xfId="9" applyNumberFormat="1" applyFont="1" applyFill="1" applyBorder="1" applyAlignment="1">
      <alignment horizontal="right" vertical="center"/>
    </xf>
    <xf numFmtId="171" fontId="4" fillId="0" borderId="2" xfId="11" applyNumberFormat="1" applyFont="1" applyFill="1" applyBorder="1" applyAlignment="1">
      <alignment horizontal="right" vertical="center"/>
    </xf>
    <xf numFmtId="167" fontId="7" fillId="0" borderId="0" xfId="13" applyNumberFormat="1" applyFont="1" applyFill="1" applyBorder="1" applyAlignment="1">
      <alignment horizontal="right" vertical="center"/>
    </xf>
    <xf numFmtId="165" fontId="10" fillId="0" borderId="0" xfId="27" applyNumberFormat="1" applyFont="1" applyFill="1" applyBorder="1" applyAlignment="1">
      <alignment horizontal="center" vertical="center"/>
    </xf>
    <xf numFmtId="167" fontId="7" fillId="0" borderId="2" xfId="8" applyNumberFormat="1" applyFont="1" applyFill="1" applyBorder="1" applyAlignment="1">
      <alignment horizontal="right" vertical="center"/>
    </xf>
    <xf numFmtId="165" fontId="10" fillId="0" borderId="1" xfId="27" applyNumberFormat="1" applyFont="1" applyFill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0" fontId="3" fillId="0" borderId="0" xfId="7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7" fontId="4" fillId="0" borderId="1" xfId="2" applyNumberFormat="1" applyFont="1" applyBorder="1" applyAlignment="1">
      <alignment vertical="center"/>
    </xf>
    <xf numFmtId="0" fontId="6" fillId="0" borderId="0" xfId="14" applyFont="1" applyAlignment="1">
      <alignment horizontal="left" vertical="center"/>
    </xf>
    <xf numFmtId="0" fontId="7" fillId="0" borderId="0" xfId="14" applyFont="1" applyAlignment="1">
      <alignment horizontal="center" vertical="center"/>
    </xf>
    <xf numFmtId="167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2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0" fontId="6" fillId="0" borderId="0" xfId="14" applyFont="1" applyAlignment="1">
      <alignment horizontal="center" vertical="center"/>
    </xf>
    <xf numFmtId="167" fontId="6" fillId="0" borderId="0" xfId="14" applyNumberFormat="1" applyFont="1" applyAlignment="1">
      <alignment horizontal="center" vertical="center"/>
    </xf>
    <xf numFmtId="167" fontId="6" fillId="0" borderId="5" xfId="14" applyNumberFormat="1" applyFont="1" applyBorder="1" applyAlignment="1">
      <alignment vertical="center" wrapText="1"/>
    </xf>
    <xf numFmtId="167" fontId="6" fillId="0" borderId="0" xfId="14" applyNumberFormat="1" applyFont="1" applyAlignment="1">
      <alignment horizontal="right" vertical="center"/>
    </xf>
    <xf numFmtId="167" fontId="6" fillId="0" borderId="0" xfId="14" applyNumberFormat="1" applyFont="1" applyAlignment="1">
      <alignment horizontal="right" vertical="center" wrapText="1"/>
    </xf>
    <xf numFmtId="167" fontId="6" fillId="0" borderId="0" xfId="2" applyNumberFormat="1" applyFont="1" applyAlignment="1">
      <alignment horizontal="right" vertical="center"/>
    </xf>
    <xf numFmtId="167" fontId="6" fillId="0" borderId="0" xfId="14" quotePrefix="1" applyNumberFormat="1" applyFont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0" fontId="6" fillId="0" borderId="0" xfId="14" quotePrefix="1" applyFont="1" applyAlignment="1">
      <alignment horizontal="left" vertical="center"/>
    </xf>
    <xf numFmtId="0" fontId="7" fillId="0" borderId="0" xfId="14" applyFont="1" applyAlignment="1">
      <alignment horizontal="left" vertical="center"/>
    </xf>
    <xf numFmtId="38" fontId="4" fillId="0" borderId="1" xfId="14" applyNumberFormat="1" applyFont="1" applyBorder="1" applyAlignment="1">
      <alignment vertical="center"/>
    </xf>
    <xf numFmtId="167" fontId="4" fillId="0" borderId="1" xfId="14" applyNumberFormat="1" applyFont="1" applyBorder="1" applyAlignment="1">
      <alignment horizontal="right" vertical="center"/>
    </xf>
    <xf numFmtId="167" fontId="6" fillId="0" borderId="1" xfId="14" applyNumberFormat="1" applyFont="1" applyBorder="1" applyAlignment="1">
      <alignment horizontal="center" vertical="center"/>
    </xf>
    <xf numFmtId="167" fontId="6" fillId="0" borderId="4" xfId="14" applyNumberFormat="1" applyFont="1" applyBorder="1" applyAlignment="1">
      <alignment horizontal="center" vertical="center" wrapText="1"/>
    </xf>
    <xf numFmtId="167" fontId="6" fillId="0" borderId="4" xfId="14" applyNumberFormat="1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0" fontId="4" fillId="0" borderId="0" xfId="0" applyFont="1" applyFill="1"/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quotePrefix="1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7" fontId="3" fillId="0" borderId="0" xfId="2" quotePrefix="1" applyNumberFormat="1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0" xfId="2" applyFont="1" applyFill="1" applyAlignment="1">
      <alignment horizontal="left" vertical="center"/>
    </xf>
    <xf numFmtId="0" fontId="4" fillId="0" borderId="0" xfId="4" applyFont="1" applyFill="1" applyAlignment="1">
      <alignment horizontal="center" vertical="center"/>
    </xf>
    <xf numFmtId="166" fontId="4" fillId="0" borderId="0" xfId="2" applyNumberFormat="1" applyFont="1" applyFill="1" applyAlignment="1">
      <alignment horizontal="center" vertical="center"/>
    </xf>
    <xf numFmtId="165" fontId="4" fillId="0" borderId="2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3" fillId="0" borderId="0" xfId="2" quotePrefix="1" applyFont="1" applyFill="1" applyAlignment="1">
      <alignment horizontal="left" vertical="center"/>
    </xf>
    <xf numFmtId="165" fontId="4" fillId="0" borderId="0" xfId="2" applyNumberFormat="1" applyFont="1" applyFill="1" applyAlignment="1">
      <alignment horizontal="right" vertical="top"/>
    </xf>
    <xf numFmtId="165" fontId="4" fillId="0" borderId="0" xfId="4" applyNumberFormat="1" applyFont="1" applyFill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0" fontId="4" fillId="0" borderId="1" xfId="2" applyFont="1" applyFill="1" applyBorder="1" applyAlignment="1">
      <alignment horizontal="left" vertical="center"/>
    </xf>
    <xf numFmtId="0" fontId="3" fillId="0" borderId="0" xfId="7" applyFont="1" applyFill="1" applyAlignment="1">
      <alignment vertical="center"/>
    </xf>
    <xf numFmtId="167" fontId="4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70" fontId="4" fillId="0" borderId="0" xfId="2" applyNumberFormat="1" applyFont="1" applyFill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167" fontId="4" fillId="0" borderId="3" xfId="2" applyNumberFormat="1" applyFont="1" applyFill="1" applyBorder="1" applyAlignment="1">
      <alignment horizontal="right" vertical="center"/>
    </xf>
    <xf numFmtId="167" fontId="4" fillId="0" borderId="0" xfId="10" applyNumberFormat="1" applyFont="1" applyFill="1" applyAlignment="1">
      <alignment horizontal="right" vertical="center"/>
    </xf>
    <xf numFmtId="167" fontId="4" fillId="0" borderId="1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7" fontId="4" fillId="0" borderId="2" xfId="2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vertical="center"/>
    </xf>
    <xf numFmtId="167" fontId="4" fillId="0" borderId="0" xfId="1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 wrapText="1"/>
    </xf>
    <xf numFmtId="165" fontId="4" fillId="0" borderId="0" xfId="12" applyNumberFormat="1" applyFont="1" applyFill="1" applyAlignment="1">
      <alignment horizontal="right" vertical="center"/>
    </xf>
    <xf numFmtId="38" fontId="4" fillId="0" borderId="0" xfId="2" applyNumberFormat="1" applyFont="1" applyFill="1" applyAlignment="1">
      <alignment vertical="center"/>
    </xf>
    <xf numFmtId="167" fontId="4" fillId="0" borderId="2" xfId="12" applyNumberFormat="1" applyFont="1" applyFill="1" applyBorder="1" applyAlignment="1">
      <alignment horizontal="right" vertical="center"/>
    </xf>
    <xf numFmtId="38" fontId="4" fillId="0" borderId="0" xfId="1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38" fontId="9" fillId="0" borderId="0" xfId="12" applyNumberFormat="1" applyFont="1" applyFill="1" applyAlignment="1">
      <alignment horizontal="center" vertical="center"/>
    </xf>
    <xf numFmtId="169" fontId="4" fillId="0" borderId="0" xfId="12" applyNumberFormat="1" applyFont="1" applyFill="1" applyAlignment="1">
      <alignment horizontal="right" vertical="center"/>
    </xf>
    <xf numFmtId="172" fontId="4" fillId="0" borderId="0" xfId="12" applyNumberFormat="1" applyFont="1" applyFill="1" applyAlignment="1">
      <alignment horizontal="right" vertical="center"/>
    </xf>
    <xf numFmtId="167" fontId="4" fillId="0" borderId="0" xfId="2" applyNumberFormat="1" applyFont="1" applyFill="1" applyAlignment="1">
      <alignment vertical="center"/>
    </xf>
    <xf numFmtId="0" fontId="12" fillId="0" borderId="0" xfId="0" applyFont="1" applyFill="1"/>
    <xf numFmtId="167" fontId="4" fillId="0" borderId="1" xfId="2" applyNumberFormat="1" applyFont="1" applyFill="1" applyBorder="1" applyAlignment="1">
      <alignment vertical="center"/>
    </xf>
    <xf numFmtId="0" fontId="10" fillId="0" borderId="0" xfId="2" applyFont="1" applyFill="1" applyAlignment="1">
      <alignment horizontal="left" vertical="center"/>
    </xf>
    <xf numFmtId="165" fontId="11" fillId="0" borderId="0" xfId="2" applyNumberFormat="1" applyFont="1" applyFill="1" applyAlignment="1">
      <alignment horizontal="center" vertical="center"/>
    </xf>
    <xf numFmtId="167" fontId="10" fillId="0" borderId="1" xfId="14" applyNumberFormat="1" applyFont="1" applyFill="1" applyBorder="1" applyAlignment="1">
      <alignment horizontal="center" vertical="center"/>
    </xf>
    <xf numFmtId="167" fontId="10" fillId="0" borderId="4" xfId="14" applyNumberFormat="1" applyFont="1" applyFill="1" applyBorder="1" applyAlignment="1">
      <alignment horizontal="center" vertical="center"/>
    </xf>
    <xf numFmtId="167" fontId="10" fillId="0" borderId="0" xfId="14" applyNumberFormat="1" applyFont="1" applyFill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167" fontId="10" fillId="0" borderId="0" xfId="14" applyNumberFormat="1" applyFont="1" applyFill="1" applyAlignment="1">
      <alignment vertical="center"/>
    </xf>
    <xf numFmtId="167" fontId="10" fillId="0" borderId="0" xfId="14" applyNumberFormat="1" applyFont="1" applyFill="1" applyAlignment="1">
      <alignment horizontal="right" vertical="center"/>
    </xf>
    <xf numFmtId="167" fontId="10" fillId="0" borderId="1" xfId="14" applyNumberFormat="1" applyFont="1" applyFill="1" applyBorder="1" applyAlignment="1">
      <alignment horizontal="center" vertical="center" wrapText="1"/>
    </xf>
    <xf numFmtId="167" fontId="10" fillId="0" borderId="4" xfId="14" applyNumberFormat="1" applyFont="1" applyFill="1" applyBorder="1" applyAlignment="1">
      <alignment horizontal="center" vertical="center" wrapText="1"/>
    </xf>
    <xf numFmtId="167" fontId="10" fillId="0" borderId="5" xfId="14" applyNumberFormat="1" applyFont="1" applyFill="1" applyBorder="1" applyAlignment="1">
      <alignment vertical="center" wrapText="1"/>
    </xf>
    <xf numFmtId="167" fontId="10" fillId="0" borderId="0" xfId="14" applyNumberFormat="1" applyFont="1" applyFill="1" applyAlignment="1">
      <alignment horizontal="right" vertical="center" wrapText="1"/>
    </xf>
    <xf numFmtId="167" fontId="10" fillId="0" borderId="0" xfId="14" applyNumberFormat="1" applyFont="1" applyFill="1" applyAlignment="1">
      <alignment horizontal="center" vertical="center" wrapText="1"/>
    </xf>
    <xf numFmtId="167" fontId="10" fillId="0" borderId="0" xfId="14" applyNumberFormat="1" applyFont="1" applyFill="1" applyAlignment="1">
      <alignment vertical="center" wrapText="1"/>
    </xf>
    <xf numFmtId="167" fontId="10" fillId="0" borderId="0" xfId="14" applyNumberFormat="1" applyFont="1" applyFill="1" applyAlignment="1">
      <alignment horizontal="center" vertical="top"/>
    </xf>
    <xf numFmtId="167" fontId="10" fillId="0" borderId="0" xfId="2" applyNumberFormat="1" applyFont="1" applyFill="1" applyAlignment="1">
      <alignment horizontal="right" vertical="center"/>
    </xf>
    <xf numFmtId="167" fontId="10" fillId="0" borderId="0" xfId="14" quotePrefix="1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/>
    </xf>
    <xf numFmtId="0" fontId="10" fillId="0" borderId="0" xfId="14" applyFont="1" applyFill="1" applyAlignment="1">
      <alignment horizontal="left" vertical="center"/>
    </xf>
    <xf numFmtId="167" fontId="11" fillId="0" borderId="0" xfId="2" applyNumberFormat="1" applyFont="1" applyFill="1" applyAlignment="1">
      <alignment horizontal="right" vertical="center"/>
    </xf>
    <xf numFmtId="0" fontId="11" fillId="0" borderId="0" xfId="14" applyFont="1" applyFill="1" applyAlignment="1">
      <alignment horizontal="left" vertical="center"/>
    </xf>
    <xf numFmtId="0" fontId="11" fillId="0" borderId="0" xfId="14" applyFont="1" applyFill="1" applyAlignment="1">
      <alignment horizontal="center" vertical="center"/>
    </xf>
    <xf numFmtId="0" fontId="6" fillId="0" borderId="0" xfId="14" applyFont="1" applyFill="1" applyAlignment="1">
      <alignment horizontal="left" vertical="center"/>
    </xf>
    <xf numFmtId="0" fontId="7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horizontal="center" vertical="top"/>
    </xf>
    <xf numFmtId="0" fontId="4" fillId="0" borderId="0" xfId="14" applyFont="1" applyFill="1" applyAlignment="1">
      <alignment vertical="top"/>
    </xf>
    <xf numFmtId="0" fontId="4" fillId="0" borderId="0" xfId="14" applyFont="1" applyFill="1" applyAlignment="1">
      <alignment horizontal="center" vertical="top"/>
    </xf>
    <xf numFmtId="167" fontId="7" fillId="0" borderId="0" xfId="14" applyNumberFormat="1" applyFont="1" applyFill="1" applyAlignment="1">
      <alignment horizontal="right" vertical="top"/>
    </xf>
    <xf numFmtId="167" fontId="7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horizontal="right" vertical="center"/>
    </xf>
    <xf numFmtId="0" fontId="4" fillId="0" borderId="1" xfId="14" quotePrefix="1" applyFont="1" applyFill="1" applyBorder="1" applyAlignment="1">
      <alignment horizontal="left" vertical="center"/>
    </xf>
    <xf numFmtId="0" fontId="4" fillId="0" borderId="1" xfId="14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  <xf numFmtId="38" fontId="4" fillId="0" borderId="1" xfId="2" applyNumberFormat="1" applyFont="1" applyFill="1" applyBorder="1" applyAlignment="1">
      <alignment horizontal="left" vertical="center"/>
    </xf>
    <xf numFmtId="38" fontId="4" fillId="0" borderId="1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horizontal="center" vertical="center"/>
    </xf>
    <xf numFmtId="167" fontId="3" fillId="0" borderId="1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right" vertical="center"/>
    </xf>
    <xf numFmtId="0" fontId="3" fillId="0" borderId="0" xfId="15" applyFont="1" applyFill="1" applyAlignment="1">
      <alignment vertical="center"/>
    </xf>
    <xf numFmtId="0" fontId="3" fillId="0" borderId="0" xfId="15" applyFont="1" applyFill="1" applyAlignment="1">
      <alignment horizontal="center" vertical="center"/>
    </xf>
    <xf numFmtId="167" fontId="3" fillId="0" borderId="1" xfId="16" applyNumberFormat="1" applyFont="1" applyFill="1" applyBorder="1" applyAlignment="1">
      <alignment horizontal="right" vertical="center"/>
    </xf>
    <xf numFmtId="167" fontId="3" fillId="0" borderId="0" xfId="15" applyNumberFormat="1" applyFont="1" applyFill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167" fontId="4" fillId="0" borderId="0" xfId="17" applyNumberFormat="1" applyFont="1" applyFill="1" applyAlignment="1">
      <alignment horizontal="right" vertical="center"/>
    </xf>
    <xf numFmtId="165" fontId="4" fillId="0" borderId="0" xfId="17" applyNumberFormat="1" applyFont="1" applyFill="1" applyAlignment="1">
      <alignment horizontal="right" vertical="center"/>
    </xf>
    <xf numFmtId="173" fontId="4" fillId="0" borderId="0" xfId="17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vertical="center"/>
    </xf>
    <xf numFmtId="173" fontId="4" fillId="0" borderId="0" xfId="2" applyNumberFormat="1" applyFont="1" applyFill="1" applyAlignment="1">
      <alignment vertical="center"/>
    </xf>
    <xf numFmtId="167" fontId="4" fillId="0" borderId="0" xfId="17" applyNumberFormat="1" applyFont="1" applyFill="1" applyAlignment="1">
      <alignment horizontal="center" vertical="center"/>
    </xf>
    <xf numFmtId="167" fontId="4" fillId="0" borderId="0" xfId="17" applyNumberFormat="1" applyFont="1" applyFill="1" applyAlignment="1">
      <alignment vertical="center"/>
    </xf>
    <xf numFmtId="167" fontId="4" fillId="0" borderId="0" xfId="13" quotePrefix="1" applyNumberFormat="1" applyFont="1" applyFill="1" applyAlignment="1">
      <alignment horizontal="right" vertical="center"/>
    </xf>
    <xf numFmtId="165" fontId="4" fillId="0" borderId="0" xfId="13" quotePrefix="1" applyNumberFormat="1" applyFont="1" applyFill="1" applyAlignment="1">
      <alignment horizontal="right" vertical="center"/>
    </xf>
    <xf numFmtId="173" fontId="4" fillId="0" borderId="0" xfId="17" applyNumberFormat="1" applyFont="1" applyFill="1" applyAlignment="1">
      <alignment vertical="center"/>
    </xf>
    <xf numFmtId="165" fontId="4" fillId="0" borderId="0" xfId="13" applyNumberFormat="1" applyFont="1" applyFill="1" applyAlignment="1">
      <alignment horizontal="right" vertical="center"/>
    </xf>
    <xf numFmtId="167" fontId="4" fillId="0" borderId="0" xfId="13" applyNumberFormat="1" applyFont="1" applyFill="1" applyAlignment="1">
      <alignment horizontal="right" vertical="center"/>
    </xf>
    <xf numFmtId="165" fontId="4" fillId="0" borderId="1" xfId="13" quotePrefix="1" applyNumberFormat="1" applyFont="1" applyFill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center"/>
    </xf>
    <xf numFmtId="167" fontId="4" fillId="0" borderId="0" xfId="18" quotePrefix="1" applyNumberFormat="1" applyFont="1" applyFill="1" applyAlignment="1">
      <alignment horizontal="right" vertical="center"/>
    </xf>
    <xf numFmtId="167" fontId="4" fillId="0" borderId="1" xfId="18" applyNumberFormat="1" applyFont="1" applyFill="1" applyBorder="1" applyAlignment="1">
      <alignment horizontal="right" vertical="center"/>
    </xf>
    <xf numFmtId="165" fontId="4" fillId="0" borderId="1" xfId="18" quotePrefix="1" applyNumberFormat="1" applyFont="1" applyFill="1" applyBorder="1" applyAlignment="1">
      <alignment horizontal="right" vertical="center"/>
    </xf>
    <xf numFmtId="165" fontId="4" fillId="0" borderId="0" xfId="18" quotePrefix="1" applyNumberFormat="1" applyFont="1" applyFill="1" applyAlignment="1">
      <alignment horizontal="right" vertical="center"/>
    </xf>
    <xf numFmtId="0" fontId="3" fillId="0" borderId="0" xfId="15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right" vertical="center"/>
    </xf>
    <xf numFmtId="167" fontId="4" fillId="0" borderId="0" xfId="18" applyNumberFormat="1" applyFont="1" applyFill="1" applyBorder="1" applyAlignment="1">
      <alignment horizontal="right" vertical="center"/>
    </xf>
    <xf numFmtId="167" fontId="4" fillId="0" borderId="0" xfId="18" quotePrefix="1" applyNumberFormat="1" applyFont="1" applyFill="1" applyBorder="1" applyAlignment="1">
      <alignment horizontal="right" vertical="center"/>
    </xf>
    <xf numFmtId="173" fontId="4" fillId="0" borderId="0" xfId="2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vertical="center"/>
    </xf>
    <xf numFmtId="0" fontId="4" fillId="0" borderId="0" xfId="19" applyFont="1" applyFill="1" applyAlignment="1">
      <alignment vertical="center"/>
    </xf>
  </cellXfs>
  <cellStyles count="28">
    <cellStyle name="Comma 3 2 2 2" xfId="8" xr:uid="{A96DD9B1-39F2-4069-9BE6-F240B8D95BAA}"/>
    <cellStyle name="Comma 3 2 2 2 2" xfId="22" xr:uid="{BEEA168D-A741-4CFF-8420-51EF912E2B8A}"/>
    <cellStyle name="Comma 3 7" xfId="18" xr:uid="{30D76793-24C8-404F-8525-B25F2D2D8977}"/>
    <cellStyle name="Comma 3 7 2" xfId="26" xr:uid="{7C7CECE7-B7DB-4229-B01D-286FA6A5FBEB}"/>
    <cellStyle name="Comma 4 2 2 3" xfId="6" xr:uid="{9AE2B43A-EC06-4516-9403-4452B5678224}"/>
    <cellStyle name="Comma 4 2 2 3 2" xfId="21" xr:uid="{81CD9DED-63EF-4EB5-9B52-9B69DBB2C04A}"/>
    <cellStyle name="Comma 4 2 3" xfId="9" xr:uid="{42FD6FFD-AF08-4E64-9E6E-E803B8948E29}"/>
    <cellStyle name="Comma 4 2 3 2" xfId="23" xr:uid="{B03EEF49-76DE-4839-ADE1-78D2F69B4EDD}"/>
    <cellStyle name="Comma 62 2" xfId="13" xr:uid="{725216A5-6475-4CA9-9F50-8421C2CE55D5}"/>
    <cellStyle name="Comma 62 2 2" xfId="25" xr:uid="{F42D6666-B1D1-4030-A7EC-D34F0A3905A5}"/>
    <cellStyle name="Comma 62 3 2" xfId="11" xr:uid="{9215AAD9-05E2-46BB-97E8-7D978F21A0F9}"/>
    <cellStyle name="Comma 62 3 2 2" xfId="24" xr:uid="{70786243-1B7B-45D1-BB24-8702245EC4DA}"/>
    <cellStyle name="Comma_CE-Thai 2" xfId="27" xr:uid="{55B4EBAE-96CF-4B3D-BAD8-DCCD8FC03A97}"/>
    <cellStyle name="Comma_CE-Thai 2 2" xfId="16" xr:uid="{C6B4C0AD-00D7-440C-B000-3BF41E2F9EEB}"/>
    <cellStyle name="Excel Built-in Comma" xfId="10" xr:uid="{D2F24ED2-9153-49E4-84EC-912FBCD762C6}"/>
    <cellStyle name="Normal" xfId="0" builtinId="0"/>
    <cellStyle name="Normal 2 10 4" xfId="2" xr:uid="{10622346-94F2-4360-83C5-0CDD1700C6BA}"/>
    <cellStyle name="Normal 2 2 15" xfId="3" xr:uid="{E5A8577C-4590-49A8-A4DE-5676972121C6}"/>
    <cellStyle name="Normal 2 2 2 11" xfId="5" xr:uid="{77CA02D3-5129-482E-8B02-35F970F49636}"/>
    <cellStyle name="Normal 2 2 3" xfId="4" xr:uid="{E5522E99-2ACE-4603-AE94-BF497B1AC9AC}"/>
    <cellStyle name="Normal 3" xfId="19" xr:uid="{743B2F61-A59A-45F8-BF0E-50CE41CDEA9E}"/>
    <cellStyle name="Normal 5 16" xfId="20" xr:uid="{2F05AC57-46FE-4C46-84A5-BE6EDB86E333}"/>
    <cellStyle name="Normal 59 2 2" xfId="17" xr:uid="{DA0E8198-6680-4B5A-A5F5-600843CB119A}"/>
    <cellStyle name="Normal 64" xfId="1" xr:uid="{FDF0453E-913E-4420-B8CF-B4B1F7E4D128}"/>
    <cellStyle name="Normal 64 2" xfId="7" xr:uid="{3D40B5B6-2D99-4B69-951B-99FF9A478BD1}"/>
    <cellStyle name="Normal_B185-Bs&amp;plT-Ye12'2006" xfId="12" xr:uid="{E36DCB66-BD71-42E1-B5F1-3D223A75A71B}"/>
    <cellStyle name="Normal_California Wow 310308_1" xfId="15" xr:uid="{0952E2D5-D4C8-49ED-AE96-D3C6171B26C0}"/>
    <cellStyle name="Normal_CE-Thai" xfId="14" xr:uid="{74A275E9-283A-4E98-9724-64772C978590}"/>
  </cellStyles>
  <dxfs count="0"/>
  <tableStyles count="0" defaultTableStyle="TableStyleMedium2" defaultPivotStyle="PivotStyleLight16"/>
  <colors>
    <mruColors>
      <color rgb="FF00FF00"/>
      <color rgb="FFFF66FF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0EC38-AA23-4EE1-9D73-9180545B8F2F}">
  <dimension ref="A1:J159"/>
  <sheetViews>
    <sheetView tabSelected="1" topLeftCell="A44" zoomScaleNormal="100" zoomScaleSheetLayoutView="100" workbookViewId="0">
      <selection activeCell="L57" sqref="L57"/>
    </sheetView>
  </sheetViews>
  <sheetFormatPr defaultColWidth="9.42578125" defaultRowHeight="16.5" customHeight="1"/>
  <cols>
    <col min="1" max="1" width="44.5703125" style="77" customWidth="1"/>
    <col min="2" max="2" width="6.42578125" style="77" customWidth="1"/>
    <col min="3" max="3" width="0.5703125" style="77" customWidth="1"/>
    <col min="4" max="4" width="11.5703125" style="77" customWidth="1"/>
    <col min="5" max="5" width="0.5703125" style="77" customWidth="1"/>
    <col min="6" max="6" width="11.5703125" style="77" customWidth="1"/>
    <col min="7" max="7" width="0.5703125" style="77" customWidth="1"/>
    <col min="8" max="8" width="11.5703125" style="77" customWidth="1"/>
    <col min="9" max="9" width="0.5703125" style="77" customWidth="1"/>
    <col min="10" max="10" width="11.5703125" style="77" customWidth="1"/>
    <col min="11" max="16384" width="9.42578125" style="77"/>
  </cols>
  <sheetData>
    <row r="1" spans="1:10" ht="16.5" customHeight="1">
      <c r="A1" s="72" t="s">
        <v>0</v>
      </c>
      <c r="B1" s="73"/>
      <c r="C1" s="73"/>
      <c r="D1" s="74"/>
      <c r="E1" s="74"/>
      <c r="F1" s="74"/>
      <c r="G1" s="75"/>
      <c r="H1" s="76"/>
      <c r="I1" s="76"/>
      <c r="J1" s="76"/>
    </row>
    <row r="2" spans="1:10" ht="16.5" customHeight="1">
      <c r="A2" s="78" t="s">
        <v>1</v>
      </c>
      <c r="B2" s="73"/>
      <c r="C2" s="73"/>
      <c r="D2" s="74"/>
      <c r="E2" s="74"/>
      <c r="F2" s="74"/>
      <c r="G2" s="75"/>
      <c r="H2" s="76"/>
      <c r="I2" s="76"/>
      <c r="J2" s="76"/>
    </row>
    <row r="3" spans="1:10" ht="16.5" customHeight="1">
      <c r="A3" s="79" t="s">
        <v>2</v>
      </c>
      <c r="B3" s="80"/>
      <c r="C3" s="80"/>
      <c r="D3" s="81"/>
      <c r="E3" s="81"/>
      <c r="F3" s="81"/>
      <c r="G3" s="82"/>
      <c r="H3" s="83"/>
      <c r="I3" s="83"/>
      <c r="J3" s="83"/>
    </row>
    <row r="4" spans="1:10" ht="16.5" customHeight="1">
      <c r="A4" s="78"/>
      <c r="B4" s="73"/>
      <c r="C4" s="73"/>
      <c r="D4" s="74"/>
      <c r="E4" s="74"/>
      <c r="F4" s="74"/>
      <c r="G4" s="75"/>
      <c r="H4" s="76"/>
      <c r="I4" s="76"/>
      <c r="J4" s="76"/>
    </row>
    <row r="5" spans="1:10" ht="16.5" customHeight="1">
      <c r="A5" s="78"/>
      <c r="B5" s="73"/>
      <c r="C5" s="73"/>
      <c r="D5" s="74"/>
      <c r="E5" s="74"/>
      <c r="F5" s="74"/>
      <c r="G5" s="75"/>
      <c r="H5" s="76"/>
      <c r="I5" s="76"/>
      <c r="J5" s="76"/>
    </row>
    <row r="6" spans="1:10" ht="16.5" customHeight="1">
      <c r="A6" s="84"/>
      <c r="B6" s="73"/>
      <c r="C6" s="73"/>
      <c r="D6" s="85" t="s">
        <v>3</v>
      </c>
      <c r="E6" s="85"/>
      <c r="F6" s="85"/>
      <c r="G6" s="75"/>
      <c r="H6" s="85" t="s">
        <v>4</v>
      </c>
      <c r="I6" s="85"/>
      <c r="J6" s="85"/>
    </row>
    <row r="7" spans="1:10" ht="16.5" customHeight="1">
      <c r="A7" s="84"/>
      <c r="B7" s="73"/>
      <c r="C7" s="73"/>
      <c r="D7" s="86" t="s">
        <v>5</v>
      </c>
      <c r="E7" s="86"/>
      <c r="F7" s="86"/>
      <c r="G7" s="87"/>
      <c r="H7" s="86" t="s">
        <v>5</v>
      </c>
      <c r="I7" s="86"/>
      <c r="J7" s="86"/>
    </row>
    <row r="8" spans="1:10" ht="16.5" customHeight="1">
      <c r="A8" s="84"/>
      <c r="B8" s="73"/>
      <c r="C8" s="73"/>
      <c r="D8" s="88" t="s">
        <v>6</v>
      </c>
      <c r="E8" s="87"/>
      <c r="F8" s="88" t="s">
        <v>7</v>
      </c>
      <c r="G8" s="87"/>
      <c r="H8" s="88" t="s">
        <v>6</v>
      </c>
      <c r="I8" s="87"/>
      <c r="J8" s="88" t="s">
        <v>7</v>
      </c>
    </row>
    <row r="9" spans="1:10" ht="16.5" customHeight="1">
      <c r="A9" s="84"/>
      <c r="B9" s="73"/>
      <c r="C9" s="73"/>
      <c r="D9" s="89" t="s">
        <v>8</v>
      </c>
      <c r="E9" s="88"/>
      <c r="F9" s="88" t="s">
        <v>9</v>
      </c>
      <c r="G9" s="88"/>
      <c r="H9" s="89" t="s">
        <v>8</v>
      </c>
      <c r="I9" s="88"/>
      <c r="J9" s="88" t="s">
        <v>9</v>
      </c>
    </row>
    <row r="10" spans="1:10" ht="16.5" customHeight="1">
      <c r="A10" s="90"/>
      <c r="B10" s="91"/>
      <c r="C10" s="91"/>
      <c r="D10" s="92" t="s">
        <v>10</v>
      </c>
      <c r="E10" s="92"/>
      <c r="F10" s="92" t="s">
        <v>11</v>
      </c>
      <c r="G10" s="92"/>
      <c r="H10" s="92" t="s">
        <v>10</v>
      </c>
      <c r="I10" s="92"/>
      <c r="J10" s="92" t="s">
        <v>11</v>
      </c>
    </row>
    <row r="11" spans="1:10" ht="16.5" customHeight="1">
      <c r="A11" s="90"/>
      <c r="B11" s="93" t="s">
        <v>12</v>
      </c>
      <c r="C11" s="91"/>
      <c r="D11" s="94" t="s">
        <v>13</v>
      </c>
      <c r="E11" s="87"/>
      <c r="F11" s="94" t="s">
        <v>13</v>
      </c>
      <c r="G11" s="88"/>
      <c r="H11" s="94" t="s">
        <v>13</v>
      </c>
      <c r="I11" s="76"/>
      <c r="J11" s="94" t="s">
        <v>13</v>
      </c>
    </row>
    <row r="12" spans="1:10" ht="16.5" customHeight="1">
      <c r="A12" s="90" t="s">
        <v>14</v>
      </c>
      <c r="B12" s="91"/>
      <c r="C12" s="91"/>
      <c r="D12" s="88"/>
      <c r="E12" s="87"/>
      <c r="F12" s="88"/>
      <c r="G12" s="88"/>
      <c r="H12" s="88"/>
      <c r="I12" s="76"/>
      <c r="J12" s="88"/>
    </row>
    <row r="13" spans="1:10" ht="16.5" customHeight="1">
      <c r="A13" s="90"/>
      <c r="B13" s="91"/>
      <c r="C13" s="91"/>
      <c r="D13" s="88"/>
      <c r="E13" s="87"/>
      <c r="F13" s="88"/>
      <c r="G13" s="88"/>
      <c r="H13" s="88"/>
      <c r="I13" s="76"/>
      <c r="J13" s="88"/>
    </row>
    <row r="14" spans="1:10" ht="16.5" customHeight="1">
      <c r="A14" s="90" t="s">
        <v>15</v>
      </c>
      <c r="B14" s="91"/>
      <c r="C14" s="91"/>
      <c r="D14" s="88"/>
      <c r="E14" s="87"/>
      <c r="F14" s="88"/>
      <c r="G14" s="87"/>
      <c r="H14" s="88"/>
      <c r="I14" s="87"/>
      <c r="J14" s="88"/>
    </row>
    <row r="15" spans="1:10" ht="16.5" customHeight="1">
      <c r="A15" s="90"/>
      <c r="B15" s="91"/>
      <c r="C15" s="91"/>
      <c r="D15" s="88"/>
      <c r="E15" s="87"/>
      <c r="F15" s="88"/>
      <c r="G15" s="87"/>
      <c r="H15" s="88"/>
      <c r="I15" s="87"/>
      <c r="J15" s="88"/>
    </row>
    <row r="16" spans="1:10" ht="16.5" customHeight="1">
      <c r="A16" s="84" t="s">
        <v>16</v>
      </c>
      <c r="B16" s="73"/>
      <c r="C16" s="73"/>
      <c r="D16" s="75">
        <v>7118648</v>
      </c>
      <c r="E16" s="74"/>
      <c r="F16" s="75">
        <v>5813692</v>
      </c>
      <c r="G16" s="84"/>
      <c r="H16" s="75">
        <v>3288422</v>
      </c>
      <c r="I16" s="74"/>
      <c r="J16" s="75">
        <v>863886</v>
      </c>
    </row>
    <row r="17" spans="1:10" ht="16.5" customHeight="1">
      <c r="A17" s="84" t="s">
        <v>17</v>
      </c>
      <c r="B17" s="73"/>
      <c r="C17" s="73"/>
      <c r="D17" s="75"/>
      <c r="E17" s="74"/>
      <c r="F17" s="75"/>
      <c r="G17" s="84"/>
      <c r="H17" s="75"/>
      <c r="I17" s="74"/>
      <c r="J17" s="75"/>
    </row>
    <row r="18" spans="1:10" ht="16.5" customHeight="1">
      <c r="A18" s="95" t="s">
        <v>18</v>
      </c>
      <c r="B18" s="96">
        <v>10.1</v>
      </c>
      <c r="D18" s="97">
        <v>300770</v>
      </c>
      <c r="F18" s="75">
        <v>0</v>
      </c>
      <c r="H18" s="75">
        <v>0</v>
      </c>
      <c r="J18" s="75">
        <v>0</v>
      </c>
    </row>
    <row r="19" spans="1:10" ht="16.5" customHeight="1">
      <c r="A19" s="84" t="s">
        <v>19</v>
      </c>
      <c r="B19" s="73"/>
      <c r="C19" s="73"/>
      <c r="D19" s="75">
        <v>533</v>
      </c>
      <c r="E19" s="74"/>
      <c r="F19" s="75">
        <v>532</v>
      </c>
      <c r="G19" s="84"/>
      <c r="H19" s="75">
        <v>0</v>
      </c>
      <c r="I19" s="74"/>
      <c r="J19" s="75">
        <v>0</v>
      </c>
    </row>
    <row r="20" spans="1:10" ht="16.5" customHeight="1">
      <c r="A20" s="84" t="s">
        <v>20</v>
      </c>
      <c r="B20" s="73"/>
      <c r="C20" s="73"/>
      <c r="D20" s="97"/>
      <c r="E20" s="98"/>
      <c r="F20" s="97"/>
      <c r="G20" s="99"/>
      <c r="H20" s="97"/>
      <c r="I20" s="98"/>
      <c r="J20" s="97"/>
    </row>
    <row r="21" spans="1:10" ht="16.5" customHeight="1">
      <c r="A21" s="100" t="s">
        <v>21</v>
      </c>
      <c r="B21" s="73">
        <v>8</v>
      </c>
      <c r="C21" s="73"/>
      <c r="D21" s="97">
        <v>54433951</v>
      </c>
      <c r="E21" s="98"/>
      <c r="F21" s="97">
        <v>57288719</v>
      </c>
      <c r="G21" s="99"/>
      <c r="H21" s="97">
        <v>0</v>
      </c>
      <c r="I21" s="98"/>
      <c r="J21" s="97">
        <v>0</v>
      </c>
    </row>
    <row r="22" spans="1:10" ht="16.5" customHeight="1">
      <c r="A22" s="84" t="s">
        <v>22</v>
      </c>
      <c r="B22" s="73">
        <v>9</v>
      </c>
      <c r="C22" s="73"/>
      <c r="D22" s="75">
        <v>2118553</v>
      </c>
      <c r="E22" s="98"/>
      <c r="F22" s="97">
        <v>2327604</v>
      </c>
      <c r="G22" s="99"/>
      <c r="H22" s="75">
        <v>12566</v>
      </c>
      <c r="I22" s="98"/>
      <c r="J22" s="97">
        <v>11615</v>
      </c>
    </row>
    <row r="23" spans="1:10" ht="15.95" customHeight="1">
      <c r="A23" s="84" t="s">
        <v>23</v>
      </c>
      <c r="B23" s="73"/>
      <c r="C23" s="73"/>
      <c r="D23" s="75"/>
      <c r="E23" s="74"/>
      <c r="F23" s="75"/>
      <c r="G23" s="84"/>
      <c r="H23" s="75"/>
      <c r="I23" s="74"/>
      <c r="J23" s="75"/>
    </row>
    <row r="24" spans="1:10" ht="16.5" customHeight="1">
      <c r="A24" s="100" t="s">
        <v>24</v>
      </c>
      <c r="B24" s="73" t="s">
        <v>25</v>
      </c>
      <c r="C24" s="73"/>
      <c r="D24" s="75">
        <v>0</v>
      </c>
      <c r="E24" s="74"/>
      <c r="F24" s="75">
        <v>0</v>
      </c>
      <c r="G24" s="84"/>
      <c r="H24" s="75">
        <v>48474827</v>
      </c>
      <c r="I24" s="74"/>
      <c r="J24" s="97">
        <v>50112820</v>
      </c>
    </row>
    <row r="25" spans="1:10" ht="16.5" customHeight="1">
      <c r="A25" s="84" t="s">
        <v>26</v>
      </c>
      <c r="B25" s="73"/>
      <c r="C25" s="73"/>
      <c r="D25" s="75">
        <v>1788134</v>
      </c>
      <c r="E25" s="74"/>
      <c r="F25" s="75">
        <v>1748417</v>
      </c>
      <c r="G25" s="84"/>
      <c r="H25" s="75">
        <v>0</v>
      </c>
      <c r="I25" s="74"/>
      <c r="J25" s="75">
        <v>0</v>
      </c>
    </row>
    <row r="26" spans="1:10" ht="16.5" customHeight="1">
      <c r="A26" s="84" t="s">
        <v>27</v>
      </c>
      <c r="B26" s="73"/>
      <c r="C26" s="73"/>
      <c r="D26" s="82">
        <v>273973</v>
      </c>
      <c r="E26" s="74"/>
      <c r="F26" s="82">
        <v>209008</v>
      </c>
      <c r="G26" s="84"/>
      <c r="H26" s="82">
        <v>4662</v>
      </c>
      <c r="I26" s="74"/>
      <c r="J26" s="82">
        <v>1701</v>
      </c>
    </row>
    <row r="27" spans="1:10" ht="16.5" customHeight="1">
      <c r="A27" s="90"/>
      <c r="B27" s="91"/>
      <c r="C27" s="91"/>
      <c r="D27" s="88"/>
      <c r="E27" s="87"/>
      <c r="F27" s="88"/>
      <c r="G27" s="87"/>
      <c r="H27" s="88"/>
      <c r="I27" s="87"/>
      <c r="J27" s="88"/>
    </row>
    <row r="28" spans="1:10" ht="16.5" customHeight="1">
      <c r="A28" s="90" t="s">
        <v>28</v>
      </c>
      <c r="B28" s="73"/>
      <c r="C28" s="73"/>
      <c r="D28" s="82">
        <f>SUM(D16:D26)</f>
        <v>66034562</v>
      </c>
      <c r="E28" s="74"/>
      <c r="F28" s="82">
        <f>SUM(F16:F26)</f>
        <v>67387972</v>
      </c>
      <c r="G28" s="74"/>
      <c r="H28" s="82">
        <f>SUM(H16:H26)</f>
        <v>51780477</v>
      </c>
      <c r="I28" s="74"/>
      <c r="J28" s="82">
        <f>SUM(J16:J26)</f>
        <v>50990022</v>
      </c>
    </row>
    <row r="29" spans="1:10" ht="16.5" customHeight="1">
      <c r="A29" s="90"/>
      <c r="B29" s="73"/>
      <c r="C29" s="73"/>
      <c r="D29" s="75"/>
      <c r="E29" s="74"/>
      <c r="F29" s="75"/>
      <c r="G29" s="74"/>
      <c r="H29" s="75"/>
      <c r="I29" s="74"/>
      <c r="J29" s="75"/>
    </row>
    <row r="30" spans="1:10" ht="16.5" customHeight="1">
      <c r="A30" s="90" t="s">
        <v>29</v>
      </c>
      <c r="B30" s="73"/>
      <c r="C30" s="73"/>
      <c r="D30" s="75"/>
      <c r="E30" s="74"/>
      <c r="F30" s="75"/>
      <c r="G30" s="74"/>
      <c r="H30" s="75"/>
      <c r="I30" s="74"/>
      <c r="J30" s="75"/>
    </row>
    <row r="31" spans="1:10" ht="16.5" customHeight="1">
      <c r="A31" s="90"/>
      <c r="B31" s="91"/>
      <c r="C31" s="91"/>
      <c r="D31" s="88"/>
      <c r="E31" s="87"/>
      <c r="F31" s="88"/>
      <c r="G31" s="87"/>
      <c r="H31" s="88"/>
      <c r="I31" s="87"/>
      <c r="J31" s="88"/>
    </row>
    <row r="32" spans="1:10" ht="16.5" customHeight="1">
      <c r="A32" s="84" t="s">
        <v>17</v>
      </c>
      <c r="B32" s="91"/>
      <c r="C32" s="91"/>
      <c r="D32" s="88"/>
      <c r="E32" s="87"/>
      <c r="F32" s="88"/>
      <c r="G32" s="87"/>
      <c r="H32" s="88"/>
      <c r="I32" s="87"/>
      <c r="J32" s="88"/>
    </row>
    <row r="33" spans="1:10" ht="16.5" customHeight="1">
      <c r="A33" s="84" t="s">
        <v>18</v>
      </c>
      <c r="B33" s="73">
        <v>10.1</v>
      </c>
      <c r="C33" s="73"/>
      <c r="D33" s="75">
        <v>33169</v>
      </c>
      <c r="E33" s="74"/>
      <c r="F33" s="75">
        <v>26101</v>
      </c>
      <c r="G33" s="84"/>
      <c r="H33" s="75">
        <v>6096</v>
      </c>
      <c r="I33" s="74"/>
      <c r="J33" s="75">
        <v>6068</v>
      </c>
    </row>
    <row r="34" spans="1:10" ht="16.5" customHeight="1">
      <c r="A34" s="84" t="s">
        <v>17</v>
      </c>
      <c r="B34" s="73"/>
      <c r="C34" s="73"/>
      <c r="D34" s="75"/>
      <c r="E34" s="74"/>
      <c r="F34" s="75"/>
      <c r="G34" s="84"/>
      <c r="H34" s="75"/>
      <c r="I34" s="74"/>
      <c r="J34" s="75"/>
    </row>
    <row r="35" spans="1:10" ht="16.5" customHeight="1">
      <c r="A35" s="84" t="s">
        <v>30</v>
      </c>
      <c r="B35" s="73">
        <v>10.199999999999999</v>
      </c>
      <c r="C35" s="73"/>
      <c r="D35" s="75">
        <v>37154</v>
      </c>
      <c r="E35" s="74"/>
      <c r="F35" s="75">
        <v>55505</v>
      </c>
      <c r="G35" s="84"/>
      <c r="H35" s="75">
        <v>0</v>
      </c>
      <c r="I35" s="74"/>
      <c r="J35" s="75">
        <v>0</v>
      </c>
    </row>
    <row r="36" spans="1:10" ht="16.5" customHeight="1">
      <c r="A36" s="84" t="s">
        <v>31</v>
      </c>
      <c r="B36" s="73">
        <v>11</v>
      </c>
      <c r="C36" s="73"/>
      <c r="D36" s="75">
        <v>0</v>
      </c>
      <c r="E36" s="74"/>
      <c r="F36" s="75">
        <v>0</v>
      </c>
      <c r="G36" s="84"/>
      <c r="H36" s="75">
        <v>14483017</v>
      </c>
      <c r="I36" s="74"/>
      <c r="J36" s="75">
        <v>14483017</v>
      </c>
    </row>
    <row r="37" spans="1:10" ht="16.5" customHeight="1">
      <c r="A37" s="84" t="s">
        <v>32</v>
      </c>
      <c r="B37" s="73">
        <v>8</v>
      </c>
      <c r="C37" s="73"/>
      <c r="D37" s="75">
        <v>36885607</v>
      </c>
      <c r="E37" s="98"/>
      <c r="F37" s="75">
        <v>36579411</v>
      </c>
      <c r="G37" s="99"/>
      <c r="H37" s="75">
        <v>0</v>
      </c>
      <c r="I37" s="98"/>
      <c r="J37" s="75">
        <v>0</v>
      </c>
    </row>
    <row r="38" spans="1:10" ht="16.5" customHeight="1">
      <c r="A38" s="84" t="s">
        <v>33</v>
      </c>
      <c r="B38" s="73"/>
      <c r="C38" s="73"/>
      <c r="D38" s="75">
        <v>758041</v>
      </c>
      <c r="E38" s="74"/>
      <c r="F38" s="75">
        <v>756864</v>
      </c>
      <c r="G38" s="84"/>
      <c r="H38" s="75">
        <v>18537</v>
      </c>
      <c r="I38" s="74"/>
      <c r="J38" s="75">
        <v>18949</v>
      </c>
    </row>
    <row r="39" spans="1:10" ht="16.5" customHeight="1">
      <c r="A39" s="84" t="s">
        <v>34</v>
      </c>
      <c r="B39" s="101"/>
      <c r="C39" s="73"/>
      <c r="D39" s="75">
        <v>1316736</v>
      </c>
      <c r="E39" s="74"/>
      <c r="F39" s="75">
        <v>1344568</v>
      </c>
      <c r="G39" s="84"/>
      <c r="H39" s="75">
        <v>19500</v>
      </c>
      <c r="I39" s="74"/>
      <c r="J39" s="75">
        <v>19915</v>
      </c>
    </row>
    <row r="40" spans="1:10" ht="16.5" customHeight="1">
      <c r="A40" s="84" t="s">
        <v>35</v>
      </c>
      <c r="B40" s="73"/>
      <c r="C40" s="73"/>
      <c r="D40" s="75">
        <v>1229663</v>
      </c>
      <c r="E40" s="74"/>
      <c r="F40" s="75">
        <v>1206476</v>
      </c>
      <c r="G40" s="84"/>
      <c r="H40" s="75">
        <v>991</v>
      </c>
      <c r="I40" s="74"/>
      <c r="J40" s="75">
        <v>1084</v>
      </c>
    </row>
    <row r="41" spans="1:10" ht="16.5" customHeight="1">
      <c r="A41" s="84" t="s">
        <v>36</v>
      </c>
      <c r="B41" s="73"/>
      <c r="C41" s="73"/>
      <c r="D41" s="75">
        <v>295343</v>
      </c>
      <c r="E41" s="74"/>
      <c r="F41" s="75">
        <v>291267</v>
      </c>
      <c r="G41" s="84"/>
      <c r="H41" s="75">
        <v>0</v>
      </c>
      <c r="I41" s="74"/>
      <c r="J41" s="75">
        <v>0</v>
      </c>
    </row>
    <row r="42" spans="1:10" ht="16.5" customHeight="1">
      <c r="A42" s="84" t="s">
        <v>37</v>
      </c>
      <c r="B42" s="73"/>
      <c r="C42" s="73"/>
      <c r="D42" s="82">
        <v>257777</v>
      </c>
      <c r="E42" s="74"/>
      <c r="F42" s="82">
        <v>260972</v>
      </c>
      <c r="G42" s="84"/>
      <c r="H42" s="82">
        <v>3287</v>
      </c>
      <c r="I42" s="74"/>
      <c r="J42" s="82">
        <v>3287</v>
      </c>
    </row>
    <row r="43" spans="1:10" ht="16.5" customHeight="1">
      <c r="A43" s="84"/>
      <c r="B43" s="91"/>
      <c r="C43" s="91"/>
      <c r="D43" s="88"/>
      <c r="E43" s="87"/>
      <c r="F43" s="88"/>
      <c r="G43" s="87"/>
      <c r="H43" s="88"/>
      <c r="I43" s="87"/>
      <c r="J43" s="88"/>
    </row>
    <row r="44" spans="1:10" ht="16.5" customHeight="1">
      <c r="A44" s="90" t="s">
        <v>38</v>
      </c>
      <c r="B44" s="73"/>
      <c r="C44" s="73"/>
      <c r="D44" s="82">
        <f>SUM(D32:D42)</f>
        <v>40813490</v>
      </c>
      <c r="E44" s="74"/>
      <c r="F44" s="82">
        <f>SUM(F32:F42)</f>
        <v>40521164</v>
      </c>
      <c r="G44" s="74"/>
      <c r="H44" s="82">
        <f>SUM(H32:H42)</f>
        <v>14531428</v>
      </c>
      <c r="I44" s="74"/>
      <c r="J44" s="82">
        <f>SUM(J32:J42)</f>
        <v>14532320</v>
      </c>
    </row>
    <row r="45" spans="1:10" ht="16.5" customHeight="1">
      <c r="A45" s="90"/>
      <c r="B45" s="91"/>
      <c r="C45" s="91"/>
      <c r="D45" s="88"/>
      <c r="E45" s="87"/>
      <c r="F45" s="88"/>
      <c r="G45" s="87"/>
      <c r="H45" s="88"/>
      <c r="I45" s="87"/>
      <c r="J45" s="88"/>
    </row>
    <row r="46" spans="1:10" ht="16.5" customHeight="1" thickBot="1">
      <c r="A46" s="90" t="s">
        <v>39</v>
      </c>
      <c r="B46" s="102"/>
      <c r="C46" s="102"/>
      <c r="D46" s="103">
        <f>SUM(D28+D44)</f>
        <v>106848052</v>
      </c>
      <c r="E46" s="74"/>
      <c r="F46" s="103">
        <f>SUM(F28+F44)</f>
        <v>107909136</v>
      </c>
      <c r="G46" s="74"/>
      <c r="H46" s="103">
        <f>SUM(H44+H28)</f>
        <v>66311905</v>
      </c>
      <c r="I46" s="74"/>
      <c r="J46" s="103">
        <f>SUM(J44+J28)</f>
        <v>65522342</v>
      </c>
    </row>
    <row r="47" spans="1:10" ht="16.5" customHeight="1" thickTop="1">
      <c r="A47" s="90"/>
      <c r="B47" s="102"/>
      <c r="C47" s="102"/>
      <c r="D47" s="75"/>
      <c r="E47" s="75"/>
      <c r="F47" s="75"/>
      <c r="G47" s="75"/>
      <c r="H47" s="75"/>
      <c r="I47" s="74"/>
      <c r="J47" s="75"/>
    </row>
    <row r="48" spans="1:10" ht="18" customHeight="1">
      <c r="A48" s="90"/>
      <c r="B48" s="102"/>
      <c r="C48" s="102"/>
      <c r="D48" s="75"/>
      <c r="E48" s="75"/>
      <c r="F48" s="75"/>
      <c r="G48" s="75"/>
      <c r="H48" s="75"/>
      <c r="I48" s="74"/>
      <c r="J48" s="75"/>
    </row>
    <row r="49" spans="1:10" ht="18" customHeight="1">
      <c r="A49" s="90"/>
      <c r="B49" s="102"/>
      <c r="C49" s="102"/>
      <c r="D49" s="75"/>
      <c r="E49" s="75"/>
      <c r="F49" s="75"/>
      <c r="G49" s="75"/>
      <c r="H49" s="75"/>
      <c r="I49" s="74"/>
      <c r="J49" s="75"/>
    </row>
    <row r="50" spans="1:10" ht="18" customHeight="1">
      <c r="A50" s="84" t="s">
        <v>40</v>
      </c>
      <c r="B50" s="102"/>
      <c r="C50" s="102"/>
      <c r="D50" s="75"/>
      <c r="E50" s="75"/>
      <c r="F50" s="75"/>
      <c r="G50" s="75"/>
      <c r="H50" s="75"/>
      <c r="I50" s="74"/>
      <c r="J50" s="75"/>
    </row>
    <row r="51" spans="1:10" ht="18" customHeight="1">
      <c r="A51" s="90"/>
      <c r="B51" s="102"/>
      <c r="C51" s="102"/>
      <c r="D51" s="75"/>
      <c r="E51" s="75"/>
      <c r="F51" s="75"/>
      <c r="G51" s="75"/>
      <c r="H51" s="75"/>
      <c r="I51" s="74"/>
      <c r="J51" s="75"/>
    </row>
    <row r="52" spans="1:10" ht="12.95" customHeight="1">
      <c r="A52" s="90"/>
      <c r="B52" s="102"/>
      <c r="C52" s="102"/>
      <c r="D52" s="75"/>
      <c r="E52" s="75"/>
      <c r="F52" s="75"/>
      <c r="G52" s="75"/>
      <c r="H52" s="75"/>
      <c r="I52" s="74"/>
      <c r="J52" s="75"/>
    </row>
    <row r="53" spans="1:10" ht="21.95" customHeight="1">
      <c r="A53" s="104" t="s">
        <v>41</v>
      </c>
      <c r="B53" s="104"/>
      <c r="C53" s="104"/>
      <c r="D53" s="83"/>
      <c r="E53" s="83"/>
      <c r="F53" s="83"/>
      <c r="G53" s="83"/>
      <c r="H53" s="83"/>
      <c r="I53" s="83"/>
      <c r="J53" s="83"/>
    </row>
    <row r="54" spans="1:10" ht="16.5" customHeight="1">
      <c r="A54" s="105" t="str">
        <f>A1</f>
        <v>Srisawad Corporation Public Company Limited</v>
      </c>
      <c r="B54" s="73"/>
      <c r="C54" s="73"/>
      <c r="D54" s="74"/>
      <c r="E54" s="74"/>
      <c r="F54" s="74"/>
      <c r="G54" s="75"/>
      <c r="H54" s="76"/>
      <c r="I54" s="76"/>
      <c r="J54" s="76"/>
    </row>
    <row r="55" spans="1:10" ht="16.5" customHeight="1">
      <c r="A55" s="78" t="s">
        <v>42</v>
      </c>
      <c r="B55" s="73"/>
      <c r="C55" s="73"/>
      <c r="D55" s="74"/>
      <c r="E55" s="74"/>
      <c r="F55" s="74"/>
      <c r="G55" s="75"/>
      <c r="H55" s="76"/>
      <c r="I55" s="76"/>
      <c r="J55" s="76"/>
    </row>
    <row r="56" spans="1:10" ht="16.5" customHeight="1">
      <c r="A56" s="79" t="str">
        <f>+A3</f>
        <v>As at 31 March 2025</v>
      </c>
      <c r="B56" s="80"/>
      <c r="C56" s="80"/>
      <c r="D56" s="81"/>
      <c r="E56" s="81"/>
      <c r="F56" s="81"/>
      <c r="G56" s="82"/>
      <c r="H56" s="83"/>
      <c r="I56" s="83"/>
      <c r="J56" s="83"/>
    </row>
    <row r="57" spans="1:10" ht="16.5" customHeight="1">
      <c r="A57" s="78"/>
      <c r="B57" s="73"/>
      <c r="C57" s="73"/>
      <c r="D57" s="74"/>
      <c r="E57" s="74"/>
      <c r="F57" s="74"/>
      <c r="G57" s="75"/>
      <c r="H57" s="76"/>
      <c r="I57" s="76"/>
      <c r="J57" s="76"/>
    </row>
    <row r="58" spans="1:10" ht="16.5" customHeight="1">
      <c r="A58" s="84"/>
      <c r="B58" s="73"/>
      <c r="C58" s="73"/>
      <c r="D58" s="74"/>
      <c r="E58" s="74"/>
      <c r="F58" s="74"/>
      <c r="G58" s="75"/>
      <c r="H58" s="76"/>
      <c r="I58" s="76"/>
      <c r="J58" s="76"/>
    </row>
    <row r="59" spans="1:10" ht="16.5" customHeight="1">
      <c r="A59" s="84"/>
      <c r="B59" s="73"/>
      <c r="C59" s="73"/>
      <c r="D59" s="85" t="s">
        <v>3</v>
      </c>
      <c r="E59" s="85"/>
      <c r="F59" s="85"/>
      <c r="G59" s="75"/>
      <c r="H59" s="85" t="s">
        <v>4</v>
      </c>
      <c r="I59" s="85"/>
      <c r="J59" s="85"/>
    </row>
    <row r="60" spans="1:10" ht="16.5" customHeight="1">
      <c r="A60" s="84"/>
      <c r="B60" s="73"/>
      <c r="C60" s="73"/>
      <c r="D60" s="86" t="s">
        <v>5</v>
      </c>
      <c r="E60" s="86"/>
      <c r="F60" s="86"/>
      <c r="G60" s="87"/>
      <c r="H60" s="86" t="s">
        <v>5</v>
      </c>
      <c r="I60" s="86"/>
      <c r="J60" s="86"/>
    </row>
    <row r="61" spans="1:10" ht="16.5" customHeight="1">
      <c r="A61" s="84"/>
      <c r="B61" s="73"/>
      <c r="C61" s="73"/>
      <c r="D61" s="88" t="s">
        <v>6</v>
      </c>
      <c r="E61" s="87"/>
      <c r="F61" s="88" t="s">
        <v>7</v>
      </c>
      <c r="G61" s="87"/>
      <c r="H61" s="88" t="s">
        <v>6</v>
      </c>
      <c r="I61" s="87"/>
      <c r="J61" s="88" t="s">
        <v>7</v>
      </c>
    </row>
    <row r="62" spans="1:10" ht="16.5" customHeight="1">
      <c r="A62" s="84"/>
      <c r="B62" s="73"/>
      <c r="C62" s="73"/>
      <c r="D62" s="89" t="s">
        <v>8</v>
      </c>
      <c r="E62" s="88"/>
      <c r="F62" s="88" t="s">
        <v>9</v>
      </c>
      <c r="G62" s="88"/>
      <c r="H62" s="89" t="s">
        <v>8</v>
      </c>
      <c r="I62" s="88"/>
      <c r="J62" s="88" t="s">
        <v>9</v>
      </c>
    </row>
    <row r="63" spans="1:10" ht="16.5" customHeight="1">
      <c r="A63" s="90"/>
      <c r="B63" s="91"/>
      <c r="C63" s="91"/>
      <c r="D63" s="92" t="s">
        <v>10</v>
      </c>
      <c r="E63" s="92"/>
      <c r="F63" s="92" t="s">
        <v>11</v>
      </c>
      <c r="G63" s="92"/>
      <c r="H63" s="92" t="s">
        <v>10</v>
      </c>
      <c r="I63" s="92"/>
      <c r="J63" s="92" t="s">
        <v>11</v>
      </c>
    </row>
    <row r="64" spans="1:10" ht="16.5" customHeight="1">
      <c r="A64" s="90"/>
      <c r="B64" s="93" t="s">
        <v>12</v>
      </c>
      <c r="C64" s="91"/>
      <c r="D64" s="94" t="s">
        <v>13</v>
      </c>
      <c r="E64" s="87"/>
      <c r="F64" s="94" t="s">
        <v>13</v>
      </c>
      <c r="G64" s="88"/>
      <c r="H64" s="94" t="s">
        <v>13</v>
      </c>
      <c r="I64" s="76"/>
      <c r="J64" s="94" t="s">
        <v>13</v>
      </c>
    </row>
    <row r="65" spans="1:10" ht="16.5" customHeight="1">
      <c r="A65" s="90" t="s">
        <v>43</v>
      </c>
      <c r="B65" s="91"/>
      <c r="C65" s="91"/>
      <c r="D65" s="75"/>
      <c r="E65" s="74"/>
      <c r="F65" s="75"/>
      <c r="G65" s="74"/>
      <c r="H65" s="75"/>
      <c r="I65" s="76"/>
      <c r="J65" s="88"/>
    </row>
    <row r="66" spans="1:10" ht="16.5" customHeight="1">
      <c r="A66" s="90"/>
      <c r="B66" s="91"/>
      <c r="C66" s="91"/>
      <c r="D66" s="75"/>
      <c r="E66" s="74"/>
      <c r="F66" s="75"/>
      <c r="G66" s="74"/>
      <c r="H66" s="75"/>
      <c r="I66" s="76"/>
      <c r="J66" s="88"/>
    </row>
    <row r="67" spans="1:10" ht="16.5" customHeight="1">
      <c r="A67" s="90" t="s">
        <v>44</v>
      </c>
      <c r="B67" s="73"/>
      <c r="C67" s="73"/>
      <c r="D67" s="75"/>
      <c r="E67" s="74"/>
      <c r="F67" s="75"/>
      <c r="G67" s="74"/>
      <c r="H67" s="75"/>
      <c r="I67" s="74"/>
      <c r="J67" s="75"/>
    </row>
    <row r="68" spans="1:10" ht="16.5" customHeight="1">
      <c r="A68" s="90"/>
      <c r="B68" s="73"/>
      <c r="C68" s="73"/>
      <c r="D68" s="75"/>
      <c r="E68" s="74"/>
      <c r="F68" s="75"/>
      <c r="G68" s="74"/>
      <c r="H68" s="75"/>
      <c r="I68" s="74"/>
      <c r="J68" s="75"/>
    </row>
    <row r="69" spans="1:10" ht="16.5" customHeight="1">
      <c r="A69" s="84" t="s">
        <v>45</v>
      </c>
      <c r="B69" s="73">
        <v>12</v>
      </c>
      <c r="C69" s="73"/>
      <c r="D69" s="75">
        <v>6475621</v>
      </c>
      <c r="E69" s="74"/>
      <c r="F69" s="75">
        <v>6264184</v>
      </c>
      <c r="G69" s="84"/>
      <c r="H69" s="75">
        <v>5676938</v>
      </c>
      <c r="I69" s="74"/>
      <c r="J69" s="75">
        <v>5544263</v>
      </c>
    </row>
    <row r="70" spans="1:10" ht="16.5" customHeight="1">
      <c r="A70" s="84" t="s">
        <v>46</v>
      </c>
      <c r="B70" s="73">
        <v>13</v>
      </c>
      <c r="C70" s="73"/>
      <c r="D70" s="75">
        <v>1504911</v>
      </c>
      <c r="E70" s="74"/>
      <c r="F70" s="75">
        <v>1466721</v>
      </c>
      <c r="G70" s="84"/>
      <c r="H70" s="75">
        <v>296081</v>
      </c>
      <c r="I70" s="74"/>
      <c r="J70" s="75">
        <v>288705</v>
      </c>
    </row>
    <row r="71" spans="1:10" ht="16.5" customHeight="1">
      <c r="A71" s="84" t="s">
        <v>47</v>
      </c>
      <c r="B71" s="73" t="s">
        <v>48</v>
      </c>
      <c r="C71" s="73"/>
      <c r="D71" s="75">
        <v>10000</v>
      </c>
      <c r="E71" s="74"/>
      <c r="F71" s="75">
        <v>40000</v>
      </c>
      <c r="G71" s="74"/>
      <c r="H71" s="75">
        <v>0</v>
      </c>
      <c r="I71" s="74"/>
      <c r="J71" s="75">
        <v>0</v>
      </c>
    </row>
    <row r="72" spans="1:10" ht="16.5" customHeight="1">
      <c r="A72" s="84" t="s">
        <v>49</v>
      </c>
      <c r="B72" s="84"/>
      <c r="C72" s="73"/>
      <c r="D72" s="75"/>
      <c r="E72" s="74"/>
      <c r="F72" s="75"/>
      <c r="G72" s="84"/>
      <c r="H72" s="75"/>
      <c r="I72" s="74"/>
      <c r="J72" s="75"/>
    </row>
    <row r="73" spans="1:10" ht="16.5" customHeight="1">
      <c r="A73" s="84" t="s">
        <v>50</v>
      </c>
      <c r="B73" s="73">
        <v>12</v>
      </c>
      <c r="C73" s="73"/>
      <c r="D73" s="75">
        <v>4683376</v>
      </c>
      <c r="E73" s="74"/>
      <c r="F73" s="75">
        <v>7799993</v>
      </c>
      <c r="G73" s="84"/>
      <c r="H73" s="75">
        <v>2908610</v>
      </c>
      <c r="I73" s="74"/>
      <c r="J73" s="75">
        <v>2916750</v>
      </c>
    </row>
    <row r="74" spans="1:10" ht="16.5" customHeight="1">
      <c r="A74" s="84" t="s">
        <v>51</v>
      </c>
      <c r="B74" s="73">
        <v>14</v>
      </c>
      <c r="C74" s="73"/>
      <c r="D74" s="75">
        <v>16021640</v>
      </c>
      <c r="E74" s="74"/>
      <c r="F74" s="75">
        <v>17818873</v>
      </c>
      <c r="G74" s="74"/>
      <c r="H74" s="75">
        <v>15090116</v>
      </c>
      <c r="I74" s="74"/>
      <c r="J74" s="75">
        <v>15896047</v>
      </c>
    </row>
    <row r="75" spans="1:10" ht="16.5" customHeight="1">
      <c r="A75" s="84" t="s">
        <v>52</v>
      </c>
      <c r="B75" s="73"/>
      <c r="C75" s="73"/>
      <c r="D75" s="75">
        <v>640560</v>
      </c>
      <c r="E75" s="74"/>
      <c r="F75" s="75">
        <v>667594</v>
      </c>
      <c r="G75" s="84"/>
      <c r="H75" s="75">
        <v>1476</v>
      </c>
      <c r="I75" s="74"/>
      <c r="J75" s="75">
        <v>1458</v>
      </c>
    </row>
    <row r="76" spans="1:10" ht="16.5" customHeight="1">
      <c r="A76" s="84" t="s">
        <v>53</v>
      </c>
      <c r="B76" s="73"/>
      <c r="C76" s="73"/>
      <c r="D76" s="75">
        <v>875880</v>
      </c>
      <c r="E76" s="74"/>
      <c r="F76" s="75">
        <v>608955</v>
      </c>
      <c r="G76" s="84"/>
      <c r="H76" s="106">
        <v>0</v>
      </c>
      <c r="I76" s="74"/>
      <c r="J76" s="75">
        <v>2488</v>
      </c>
    </row>
    <row r="77" spans="1:10" ht="16.5" customHeight="1">
      <c r="A77" s="84" t="s">
        <v>54</v>
      </c>
      <c r="B77" s="73"/>
      <c r="C77" s="73"/>
      <c r="D77" s="82">
        <v>89899</v>
      </c>
      <c r="E77" s="74"/>
      <c r="F77" s="82">
        <v>153681</v>
      </c>
      <c r="G77" s="84"/>
      <c r="H77" s="82">
        <v>15115</v>
      </c>
      <c r="I77" s="74"/>
      <c r="J77" s="82">
        <v>18274</v>
      </c>
    </row>
    <row r="78" spans="1:10" ht="16.5" customHeight="1">
      <c r="A78" s="90"/>
      <c r="B78" s="91"/>
      <c r="C78" s="91"/>
      <c r="D78" s="88"/>
      <c r="E78" s="87"/>
      <c r="F78" s="88"/>
      <c r="G78" s="87"/>
      <c r="H78" s="88"/>
      <c r="I78" s="87"/>
      <c r="J78" s="88"/>
    </row>
    <row r="79" spans="1:10" ht="16.5" customHeight="1">
      <c r="A79" s="90" t="s">
        <v>55</v>
      </c>
      <c r="B79" s="73"/>
      <c r="C79" s="73"/>
      <c r="D79" s="82">
        <f>SUM(D69:D77)</f>
        <v>30301887</v>
      </c>
      <c r="E79" s="74"/>
      <c r="F79" s="82">
        <f>SUM(F69:F77)</f>
        <v>34820001</v>
      </c>
      <c r="G79" s="74"/>
      <c r="H79" s="82">
        <f>SUM(H69:H77)</f>
        <v>23988336</v>
      </c>
      <c r="I79" s="74"/>
      <c r="J79" s="82">
        <f>SUM(J69:J77)</f>
        <v>24667985</v>
      </c>
    </row>
    <row r="80" spans="1:10" ht="16.5" customHeight="1">
      <c r="A80" s="90"/>
      <c r="B80" s="91"/>
      <c r="C80" s="91"/>
      <c r="D80" s="88"/>
      <c r="E80" s="87"/>
      <c r="F80" s="88"/>
      <c r="G80" s="87"/>
      <c r="H80" s="88"/>
      <c r="I80" s="87"/>
      <c r="J80" s="88"/>
    </row>
    <row r="81" spans="1:10" ht="16.5" customHeight="1">
      <c r="A81" s="90" t="s">
        <v>56</v>
      </c>
      <c r="B81" s="73"/>
      <c r="C81" s="73"/>
      <c r="D81" s="75"/>
      <c r="E81" s="74"/>
      <c r="F81" s="75"/>
      <c r="G81" s="74"/>
      <c r="H81" s="75"/>
      <c r="I81" s="74"/>
      <c r="J81" s="75"/>
    </row>
    <row r="82" spans="1:10" ht="16.5" customHeight="1">
      <c r="A82" s="90"/>
      <c r="B82" s="91"/>
      <c r="C82" s="91"/>
      <c r="D82" s="88"/>
      <c r="E82" s="87"/>
      <c r="F82" s="88"/>
      <c r="G82" s="87"/>
      <c r="H82" s="88"/>
      <c r="I82" s="87"/>
      <c r="J82" s="88"/>
    </row>
    <row r="83" spans="1:10" ht="16.5" customHeight="1">
      <c r="A83" s="84" t="s">
        <v>57</v>
      </c>
      <c r="B83" s="73">
        <v>12</v>
      </c>
      <c r="C83" s="84"/>
      <c r="D83" s="75">
        <v>1719527</v>
      </c>
      <c r="E83" s="74"/>
      <c r="F83" s="75">
        <v>2327707</v>
      </c>
      <c r="G83" s="84"/>
      <c r="H83" s="75">
        <v>1532027</v>
      </c>
      <c r="I83" s="74"/>
      <c r="J83" s="75">
        <v>2077707</v>
      </c>
    </row>
    <row r="84" spans="1:10" ht="16.5" customHeight="1">
      <c r="A84" s="84" t="s">
        <v>58</v>
      </c>
      <c r="B84" s="73">
        <v>15</v>
      </c>
      <c r="C84" s="84"/>
      <c r="D84" s="75">
        <v>500000</v>
      </c>
      <c r="E84" s="74"/>
      <c r="F84" s="75">
        <v>500000</v>
      </c>
      <c r="G84" s="84"/>
      <c r="H84" s="75">
        <v>0</v>
      </c>
      <c r="I84" s="74"/>
      <c r="J84" s="75">
        <v>0</v>
      </c>
    </row>
    <row r="85" spans="1:10" ht="16.5" customHeight="1">
      <c r="A85" s="84" t="s">
        <v>59</v>
      </c>
      <c r="B85" s="73">
        <v>14</v>
      </c>
      <c r="C85" s="73"/>
      <c r="D85" s="75">
        <v>35670404</v>
      </c>
      <c r="E85" s="74"/>
      <c r="F85" s="75">
        <v>32768843</v>
      </c>
      <c r="G85" s="84"/>
      <c r="H85" s="75">
        <v>29005896</v>
      </c>
      <c r="I85" s="74"/>
      <c r="J85" s="75">
        <v>27018459</v>
      </c>
    </row>
    <row r="86" spans="1:10" ht="16.5" customHeight="1">
      <c r="A86" s="84" t="s">
        <v>60</v>
      </c>
      <c r="B86" s="73">
        <v>16</v>
      </c>
      <c r="C86" s="73"/>
      <c r="D86" s="75">
        <v>3806</v>
      </c>
      <c r="E86" s="74"/>
      <c r="F86" s="75">
        <v>22046</v>
      </c>
      <c r="G86" s="84"/>
      <c r="H86" s="75">
        <v>3806</v>
      </c>
      <c r="I86" s="74"/>
      <c r="J86" s="75">
        <v>22046</v>
      </c>
    </row>
    <row r="87" spans="1:10" ht="16.5" customHeight="1">
      <c r="A87" s="84" t="s">
        <v>61</v>
      </c>
      <c r="B87" s="73"/>
      <c r="C87" s="73"/>
      <c r="D87" s="75">
        <v>691758</v>
      </c>
      <c r="E87" s="74"/>
      <c r="F87" s="75">
        <v>703431</v>
      </c>
      <c r="G87" s="84"/>
      <c r="H87" s="75">
        <v>21236</v>
      </c>
      <c r="I87" s="74"/>
      <c r="J87" s="75">
        <v>21616</v>
      </c>
    </row>
    <row r="88" spans="1:10" ht="16.5" customHeight="1">
      <c r="A88" s="84" t="s">
        <v>62</v>
      </c>
      <c r="B88" s="73"/>
      <c r="C88" s="73"/>
      <c r="D88" s="75">
        <v>334768</v>
      </c>
      <c r="E88" s="74"/>
      <c r="F88" s="75">
        <v>328047</v>
      </c>
      <c r="G88" s="84"/>
      <c r="H88" s="75">
        <v>110595</v>
      </c>
      <c r="I88" s="74"/>
      <c r="J88" s="75">
        <v>106223</v>
      </c>
    </row>
    <row r="89" spans="1:10" ht="16.5" customHeight="1">
      <c r="A89" s="84" t="s">
        <v>63</v>
      </c>
      <c r="B89" s="73"/>
      <c r="C89" s="73"/>
      <c r="D89" s="75">
        <v>95688</v>
      </c>
      <c r="E89" s="74"/>
      <c r="F89" s="75">
        <v>94564</v>
      </c>
      <c r="G89" s="84"/>
      <c r="H89" s="75">
        <v>18678</v>
      </c>
      <c r="I89" s="74"/>
      <c r="J89" s="75">
        <v>18093</v>
      </c>
    </row>
    <row r="90" spans="1:10" ht="16.5" customHeight="1">
      <c r="A90" s="84" t="s">
        <v>64</v>
      </c>
      <c r="B90" s="73"/>
      <c r="C90" s="73"/>
      <c r="D90" s="82">
        <v>40783</v>
      </c>
      <c r="E90" s="74"/>
      <c r="F90" s="82">
        <v>42020</v>
      </c>
      <c r="G90" s="84"/>
      <c r="H90" s="82">
        <v>477</v>
      </c>
      <c r="I90" s="74"/>
      <c r="J90" s="82">
        <v>471</v>
      </c>
    </row>
    <row r="91" spans="1:10" ht="16.5" customHeight="1">
      <c r="A91" s="90"/>
      <c r="B91" s="91"/>
      <c r="C91" s="91"/>
      <c r="D91" s="88"/>
      <c r="E91" s="87"/>
      <c r="F91" s="88"/>
      <c r="G91" s="87"/>
      <c r="H91" s="88"/>
      <c r="I91" s="87"/>
      <c r="J91" s="88"/>
    </row>
    <row r="92" spans="1:10" ht="16.5" customHeight="1">
      <c r="A92" s="90" t="s">
        <v>65</v>
      </c>
      <c r="B92" s="73"/>
      <c r="C92" s="73"/>
      <c r="D92" s="82">
        <f>SUM(D83:D91)</f>
        <v>39056734</v>
      </c>
      <c r="E92" s="74"/>
      <c r="F92" s="82">
        <f>SUM(F83:F91)</f>
        <v>36786658</v>
      </c>
      <c r="G92" s="74"/>
      <c r="H92" s="82">
        <f>SUM(H83:H91)</f>
        <v>30692715</v>
      </c>
      <c r="I92" s="74"/>
      <c r="J92" s="82">
        <f>SUM(J83:J91)</f>
        <v>29264615</v>
      </c>
    </row>
    <row r="93" spans="1:10" ht="16.5" customHeight="1">
      <c r="A93" s="90"/>
      <c r="B93" s="91"/>
      <c r="C93" s="91"/>
      <c r="D93" s="88"/>
      <c r="E93" s="87"/>
      <c r="F93" s="88"/>
      <c r="G93" s="87"/>
      <c r="H93" s="88"/>
      <c r="I93" s="87"/>
      <c r="J93" s="88"/>
    </row>
    <row r="94" spans="1:10" ht="16.5" customHeight="1">
      <c r="A94" s="90" t="s">
        <v>66</v>
      </c>
      <c r="B94" s="73"/>
      <c r="C94" s="73"/>
      <c r="D94" s="82">
        <f>SUM(D79+D92)</f>
        <v>69358621</v>
      </c>
      <c r="E94" s="74"/>
      <c r="F94" s="82">
        <f>SUM(F79+F92)</f>
        <v>71606659</v>
      </c>
      <c r="G94" s="74"/>
      <c r="H94" s="82">
        <f>SUM(H79+H92)</f>
        <v>54681051</v>
      </c>
      <c r="I94" s="74"/>
      <c r="J94" s="82">
        <f>SUM(J79+J92)</f>
        <v>53932600</v>
      </c>
    </row>
    <row r="95" spans="1:10" ht="16.5" customHeight="1">
      <c r="A95" s="90"/>
      <c r="B95" s="73"/>
      <c r="C95" s="73"/>
      <c r="D95" s="75"/>
      <c r="E95" s="74"/>
      <c r="F95" s="75"/>
      <c r="G95" s="74"/>
      <c r="H95" s="75"/>
      <c r="I95" s="74"/>
      <c r="J95" s="75"/>
    </row>
    <row r="96" spans="1:10" ht="16.5" customHeight="1">
      <c r="A96" s="90"/>
      <c r="B96" s="73"/>
      <c r="C96" s="73"/>
      <c r="D96" s="75"/>
      <c r="E96" s="74"/>
      <c r="F96" s="75"/>
      <c r="G96" s="76"/>
      <c r="H96" s="75"/>
      <c r="I96" s="74"/>
      <c r="J96" s="75"/>
    </row>
    <row r="97" spans="1:10" ht="16.5" customHeight="1">
      <c r="A97" s="90"/>
      <c r="B97" s="73"/>
      <c r="C97" s="73"/>
      <c r="D97" s="75"/>
      <c r="E97" s="74"/>
      <c r="F97" s="75"/>
      <c r="G97" s="76"/>
      <c r="H97" s="75"/>
      <c r="I97" s="74"/>
      <c r="J97" s="75"/>
    </row>
    <row r="98" spans="1:10" ht="16.5" customHeight="1">
      <c r="A98" s="90"/>
      <c r="B98" s="73"/>
      <c r="C98" s="73"/>
      <c r="D98" s="75"/>
      <c r="E98" s="74"/>
      <c r="F98" s="75"/>
      <c r="G98" s="76"/>
      <c r="H98" s="75"/>
      <c r="I98" s="74"/>
      <c r="J98" s="75"/>
    </row>
    <row r="99" spans="1:10" ht="16.5" customHeight="1">
      <c r="A99" s="90"/>
      <c r="B99" s="73"/>
      <c r="C99" s="73"/>
      <c r="D99" s="75"/>
      <c r="E99" s="74"/>
      <c r="F99" s="75"/>
      <c r="G99" s="76"/>
      <c r="H99" s="75"/>
      <c r="I99" s="74"/>
      <c r="J99" s="75"/>
    </row>
    <row r="100" spans="1:10" ht="16.5" customHeight="1">
      <c r="A100" s="90"/>
      <c r="B100" s="73"/>
      <c r="C100" s="73"/>
      <c r="D100" s="75"/>
      <c r="E100" s="74"/>
      <c r="F100" s="75"/>
      <c r="G100" s="76"/>
      <c r="H100" s="75"/>
      <c r="I100" s="74"/>
      <c r="J100" s="75"/>
    </row>
    <row r="101" spans="1:10" ht="16.5" customHeight="1">
      <c r="A101" s="90"/>
      <c r="B101" s="73"/>
      <c r="C101" s="73"/>
      <c r="D101" s="75"/>
      <c r="E101" s="74"/>
      <c r="F101" s="75"/>
      <c r="G101" s="76"/>
      <c r="H101" s="75"/>
      <c r="I101" s="74"/>
      <c r="J101" s="75"/>
    </row>
    <row r="102" spans="1:10" ht="16.5" customHeight="1">
      <c r="A102" s="84" t="s">
        <v>40</v>
      </c>
      <c r="B102" s="73"/>
      <c r="C102" s="73"/>
      <c r="D102" s="75"/>
      <c r="E102" s="74"/>
      <c r="F102" s="75"/>
      <c r="G102" s="76"/>
      <c r="H102" s="75"/>
      <c r="I102" s="74"/>
      <c r="J102" s="75"/>
    </row>
    <row r="103" spans="1:10" ht="16.5" customHeight="1">
      <c r="A103" s="90"/>
      <c r="B103" s="73"/>
      <c r="C103" s="73"/>
      <c r="D103" s="75"/>
      <c r="E103" s="74"/>
      <c r="F103" s="75"/>
      <c r="G103" s="76"/>
      <c r="H103" s="75"/>
      <c r="I103" s="74"/>
      <c r="J103" s="75"/>
    </row>
    <row r="104" spans="1:10" ht="16.5" customHeight="1">
      <c r="A104" s="90"/>
      <c r="B104" s="73"/>
      <c r="C104" s="73"/>
      <c r="D104" s="75"/>
      <c r="E104" s="74"/>
      <c r="F104" s="75"/>
      <c r="G104" s="76"/>
      <c r="H104" s="75"/>
      <c r="I104" s="74"/>
      <c r="J104" s="75"/>
    </row>
    <row r="105" spans="1:10" ht="18.75" customHeight="1">
      <c r="A105" s="90"/>
      <c r="B105" s="73"/>
      <c r="C105" s="73"/>
      <c r="D105" s="75"/>
      <c r="E105" s="74"/>
      <c r="F105" s="75"/>
      <c r="G105" s="76"/>
      <c r="H105" s="75"/>
      <c r="I105" s="74"/>
      <c r="J105" s="75"/>
    </row>
    <row r="106" spans="1:10" ht="21.95" customHeight="1">
      <c r="A106" s="104" t="str">
        <f>A53</f>
        <v>The accompanying notes form part of this interim financial information.</v>
      </c>
      <c r="B106" s="80"/>
      <c r="C106" s="80"/>
      <c r="D106" s="82"/>
      <c r="E106" s="81"/>
      <c r="F106" s="82"/>
      <c r="G106" s="83"/>
      <c r="H106" s="82"/>
      <c r="I106" s="81"/>
      <c r="J106" s="82"/>
    </row>
    <row r="107" spans="1:10" ht="16.5" customHeight="1">
      <c r="A107" s="105" t="str">
        <f>A54</f>
        <v>Srisawad Corporation Public Company Limited</v>
      </c>
      <c r="B107" s="73"/>
      <c r="C107" s="73"/>
      <c r="D107" s="74"/>
      <c r="E107" s="74"/>
      <c r="F107" s="74"/>
      <c r="G107" s="75"/>
      <c r="H107" s="76"/>
      <c r="I107" s="76"/>
      <c r="J107" s="76"/>
    </row>
    <row r="108" spans="1:10" ht="16.5" customHeight="1">
      <c r="A108" s="78" t="s">
        <v>42</v>
      </c>
      <c r="B108" s="73"/>
      <c r="C108" s="73"/>
      <c r="D108" s="74"/>
      <c r="E108" s="74"/>
      <c r="F108" s="74"/>
      <c r="G108" s="75"/>
      <c r="H108" s="76"/>
      <c r="I108" s="76"/>
      <c r="J108" s="76"/>
    </row>
    <row r="109" spans="1:10" ht="16.5" customHeight="1">
      <c r="A109" s="79" t="str">
        <f>+A56</f>
        <v>As at 31 March 2025</v>
      </c>
      <c r="B109" s="80"/>
      <c r="C109" s="80"/>
      <c r="D109" s="81"/>
      <c r="E109" s="81"/>
      <c r="F109" s="81"/>
      <c r="G109" s="82"/>
      <c r="H109" s="83"/>
      <c r="I109" s="83"/>
      <c r="J109" s="83"/>
    </row>
    <row r="110" spans="1:10" ht="16.5" customHeight="1">
      <c r="A110" s="78"/>
      <c r="B110" s="73"/>
      <c r="C110" s="73"/>
      <c r="D110" s="74"/>
      <c r="E110" s="74"/>
      <c r="F110" s="74"/>
      <c r="G110" s="75"/>
      <c r="H110" s="76"/>
      <c r="I110" s="76"/>
      <c r="J110" s="76"/>
    </row>
    <row r="111" spans="1:10" ht="16.5" customHeight="1">
      <c r="A111" s="84"/>
      <c r="B111" s="73"/>
      <c r="C111" s="73"/>
      <c r="D111" s="74"/>
      <c r="E111" s="74"/>
      <c r="F111" s="74"/>
      <c r="G111" s="75"/>
      <c r="H111" s="76"/>
      <c r="I111" s="76"/>
      <c r="J111" s="76"/>
    </row>
    <row r="112" spans="1:10" ht="16.5" customHeight="1">
      <c r="A112" s="84"/>
      <c r="B112" s="73"/>
      <c r="C112" s="73"/>
      <c r="D112" s="85" t="s">
        <v>3</v>
      </c>
      <c r="E112" s="85"/>
      <c r="F112" s="85"/>
      <c r="G112" s="75"/>
      <c r="H112" s="85" t="s">
        <v>4</v>
      </c>
      <c r="I112" s="85"/>
      <c r="J112" s="85"/>
    </row>
    <row r="113" spans="1:10" ht="16.5" customHeight="1">
      <c r="A113" s="84"/>
      <c r="B113" s="73"/>
      <c r="C113" s="73"/>
      <c r="D113" s="86" t="s">
        <v>5</v>
      </c>
      <c r="E113" s="86"/>
      <c r="F113" s="86"/>
      <c r="G113" s="87"/>
      <c r="H113" s="86" t="s">
        <v>5</v>
      </c>
      <c r="I113" s="86"/>
      <c r="J113" s="86"/>
    </row>
    <row r="114" spans="1:10" ht="16.5" customHeight="1">
      <c r="A114" s="84"/>
      <c r="B114" s="73"/>
      <c r="C114" s="73"/>
      <c r="D114" s="88" t="s">
        <v>6</v>
      </c>
      <c r="E114" s="87"/>
      <c r="F114" s="88" t="s">
        <v>7</v>
      </c>
      <c r="G114" s="87"/>
      <c r="H114" s="88" t="s">
        <v>6</v>
      </c>
      <c r="I114" s="87"/>
      <c r="J114" s="88" t="s">
        <v>7</v>
      </c>
    </row>
    <row r="115" spans="1:10" ht="16.5" customHeight="1">
      <c r="A115" s="84"/>
      <c r="B115" s="73"/>
      <c r="C115" s="73"/>
      <c r="D115" s="89" t="s">
        <v>8</v>
      </c>
      <c r="E115" s="88"/>
      <c r="F115" s="88" t="s">
        <v>9</v>
      </c>
      <c r="G115" s="88"/>
      <c r="H115" s="89" t="s">
        <v>8</v>
      </c>
      <c r="I115" s="88"/>
      <c r="J115" s="88" t="s">
        <v>9</v>
      </c>
    </row>
    <row r="116" spans="1:10" ht="16.5" customHeight="1">
      <c r="A116" s="90"/>
      <c r="B116" s="91"/>
      <c r="C116" s="91"/>
      <c r="D116" s="92" t="s">
        <v>10</v>
      </c>
      <c r="E116" s="92"/>
      <c r="F116" s="92" t="s">
        <v>11</v>
      </c>
      <c r="G116" s="92"/>
      <c r="H116" s="92" t="s">
        <v>10</v>
      </c>
      <c r="I116" s="92"/>
      <c r="J116" s="92" t="s">
        <v>11</v>
      </c>
    </row>
    <row r="117" spans="1:10" ht="16.5" customHeight="1">
      <c r="A117" s="90"/>
      <c r="B117" s="93" t="s">
        <v>12</v>
      </c>
      <c r="C117" s="91"/>
      <c r="D117" s="94" t="s">
        <v>13</v>
      </c>
      <c r="E117" s="87"/>
      <c r="F117" s="94" t="s">
        <v>13</v>
      </c>
      <c r="G117" s="88"/>
      <c r="H117" s="94" t="s">
        <v>13</v>
      </c>
      <c r="I117" s="76"/>
      <c r="J117" s="94" t="s">
        <v>13</v>
      </c>
    </row>
    <row r="118" spans="1:10" ht="16.5" customHeight="1">
      <c r="A118" s="90" t="s">
        <v>67</v>
      </c>
      <c r="B118" s="91"/>
      <c r="C118" s="91"/>
      <c r="D118" s="75"/>
      <c r="E118" s="74"/>
      <c r="F118" s="75"/>
      <c r="G118" s="74"/>
      <c r="H118" s="75"/>
      <c r="I118" s="76"/>
      <c r="J118" s="88"/>
    </row>
    <row r="119" spans="1:10" ht="16.5" customHeight="1">
      <c r="A119" s="90"/>
      <c r="B119" s="91"/>
      <c r="C119" s="91"/>
      <c r="D119" s="75"/>
      <c r="E119" s="74"/>
      <c r="F119" s="75"/>
      <c r="G119" s="74"/>
      <c r="H119" s="75"/>
      <c r="I119" s="76"/>
      <c r="J119" s="88"/>
    </row>
    <row r="120" spans="1:10" ht="16.5" customHeight="1">
      <c r="A120" s="90" t="s">
        <v>68</v>
      </c>
      <c r="B120" s="91"/>
      <c r="C120" s="73"/>
      <c r="D120" s="75"/>
      <c r="E120" s="74"/>
      <c r="F120" s="75"/>
      <c r="G120" s="74"/>
      <c r="H120" s="75"/>
      <c r="I120" s="74"/>
      <c r="J120" s="75"/>
    </row>
    <row r="121" spans="1:10" ht="16.5" customHeight="1">
      <c r="A121" s="90"/>
      <c r="B121" s="91"/>
      <c r="C121" s="91"/>
      <c r="D121" s="88"/>
      <c r="E121" s="87"/>
      <c r="F121" s="88"/>
      <c r="G121" s="87"/>
      <c r="H121" s="88"/>
      <c r="I121" s="87"/>
      <c r="J121" s="88"/>
    </row>
    <row r="122" spans="1:10" ht="16.5" customHeight="1">
      <c r="A122" s="84" t="s">
        <v>69</v>
      </c>
      <c r="B122" s="73"/>
      <c r="C122" s="73"/>
      <c r="D122" s="75"/>
      <c r="E122" s="74"/>
      <c r="F122" s="75"/>
      <c r="G122" s="74"/>
      <c r="H122" s="75"/>
      <c r="I122" s="74"/>
      <c r="J122" s="75"/>
    </row>
    <row r="123" spans="1:10" ht="16.5" customHeight="1">
      <c r="A123" s="84" t="s">
        <v>70</v>
      </c>
      <c r="B123" s="73"/>
      <c r="C123" s="73"/>
      <c r="D123" s="75"/>
      <c r="E123" s="74"/>
      <c r="F123" s="75"/>
      <c r="G123" s="76"/>
      <c r="H123" s="75"/>
      <c r="I123" s="74"/>
      <c r="J123" s="75"/>
    </row>
    <row r="124" spans="1:10" ht="16.5" customHeight="1">
      <c r="A124" s="84" t="s">
        <v>71</v>
      </c>
      <c r="B124" s="101"/>
      <c r="C124" s="101"/>
      <c r="D124" s="107"/>
      <c r="E124" s="74"/>
      <c r="F124" s="107"/>
      <c r="G124" s="76"/>
      <c r="H124" s="75"/>
      <c r="I124" s="74"/>
      <c r="J124" s="75"/>
    </row>
    <row r="125" spans="1:10" ht="16.5" customHeight="1" thickBot="1">
      <c r="A125" s="84" t="s">
        <v>72</v>
      </c>
      <c r="B125" s="73">
        <v>18</v>
      </c>
      <c r="C125" s="101"/>
      <c r="D125" s="103">
        <v>1573410</v>
      </c>
      <c r="E125" s="74"/>
      <c r="F125" s="103">
        <v>1573410</v>
      </c>
      <c r="G125" s="75"/>
      <c r="H125" s="103">
        <v>1573410</v>
      </c>
      <c r="I125" s="75"/>
      <c r="J125" s="103">
        <v>1573410</v>
      </c>
    </row>
    <row r="126" spans="1:10" ht="16.5" customHeight="1" thickTop="1">
      <c r="A126" s="84"/>
    </row>
    <row r="127" spans="1:10" ht="16.5" customHeight="1">
      <c r="A127" s="84" t="s">
        <v>73</v>
      </c>
      <c r="B127" s="73"/>
      <c r="C127" s="73"/>
      <c r="D127" s="75"/>
      <c r="E127" s="74"/>
      <c r="F127" s="75"/>
      <c r="G127" s="74"/>
      <c r="H127" s="75"/>
      <c r="I127" s="74"/>
      <c r="J127" s="75"/>
    </row>
    <row r="128" spans="1:10" ht="16.5" customHeight="1">
      <c r="A128" s="84" t="s">
        <v>74</v>
      </c>
      <c r="B128" s="73"/>
      <c r="C128" s="73"/>
      <c r="D128" s="75"/>
      <c r="E128" s="74"/>
      <c r="F128" s="75"/>
      <c r="G128" s="76"/>
      <c r="H128" s="75"/>
      <c r="I128" s="74"/>
      <c r="J128" s="75"/>
    </row>
    <row r="129" spans="1:10" ht="16.5" customHeight="1">
      <c r="A129" s="84" t="s">
        <v>72</v>
      </c>
      <c r="B129" s="73">
        <v>18</v>
      </c>
      <c r="C129" s="73"/>
      <c r="D129" s="75">
        <v>1510464</v>
      </c>
      <c r="E129" s="74"/>
      <c r="F129" s="75">
        <v>1510464</v>
      </c>
      <c r="G129" s="76"/>
      <c r="H129" s="75">
        <v>1510464</v>
      </c>
      <c r="I129" s="74"/>
      <c r="J129" s="75">
        <v>1510464</v>
      </c>
    </row>
    <row r="130" spans="1:10" ht="16.5" customHeight="1">
      <c r="A130" s="84" t="s">
        <v>75</v>
      </c>
      <c r="B130" s="73">
        <v>18</v>
      </c>
      <c r="C130" s="73"/>
      <c r="D130" s="75">
        <v>6207179</v>
      </c>
      <c r="E130" s="74"/>
      <c r="F130" s="75">
        <v>6207179</v>
      </c>
      <c r="G130" s="84"/>
      <c r="H130" s="75">
        <v>6207179</v>
      </c>
      <c r="I130" s="74"/>
      <c r="J130" s="75">
        <v>6207179</v>
      </c>
    </row>
    <row r="131" spans="1:10" ht="16.5" customHeight="1">
      <c r="A131" s="84" t="s">
        <v>76</v>
      </c>
      <c r="B131" s="73">
        <v>18</v>
      </c>
      <c r="C131" s="73"/>
      <c r="D131" s="97">
        <v>36190</v>
      </c>
      <c r="E131" s="87"/>
      <c r="F131" s="97">
        <v>36190</v>
      </c>
      <c r="G131" s="87"/>
      <c r="H131" s="97">
        <v>36190</v>
      </c>
      <c r="I131" s="87"/>
      <c r="J131" s="97">
        <v>36190</v>
      </c>
    </row>
    <row r="132" spans="1:10" ht="16.5" customHeight="1">
      <c r="A132" s="84" t="s">
        <v>77</v>
      </c>
      <c r="B132" s="73"/>
      <c r="C132" s="73"/>
      <c r="D132" s="75"/>
      <c r="E132" s="74"/>
      <c r="F132" s="75"/>
      <c r="G132" s="74"/>
      <c r="H132" s="75"/>
      <c r="I132" s="74"/>
      <c r="J132" s="75"/>
    </row>
    <row r="133" spans="1:10" ht="16.5" customHeight="1">
      <c r="A133" s="84" t="s">
        <v>78</v>
      </c>
      <c r="B133" s="73"/>
      <c r="C133" s="73"/>
      <c r="D133" s="75">
        <v>157341</v>
      </c>
      <c r="E133" s="74"/>
      <c r="F133" s="75">
        <v>157341</v>
      </c>
      <c r="G133" s="84"/>
      <c r="H133" s="75">
        <v>157341</v>
      </c>
      <c r="I133" s="74"/>
      <c r="J133" s="75">
        <v>157341</v>
      </c>
    </row>
    <row r="134" spans="1:10" ht="16.5" customHeight="1">
      <c r="A134" s="84" t="s">
        <v>79</v>
      </c>
      <c r="B134" s="73"/>
      <c r="C134" s="73"/>
      <c r="D134" s="97">
        <v>27814007</v>
      </c>
      <c r="E134" s="98"/>
      <c r="F134" s="97">
        <v>26713212</v>
      </c>
      <c r="G134" s="99"/>
      <c r="H134" s="97">
        <v>3733946</v>
      </c>
      <c r="I134" s="98"/>
      <c r="J134" s="97">
        <v>3711247</v>
      </c>
    </row>
    <row r="135" spans="1:10" ht="16.5" customHeight="1">
      <c r="A135" s="84" t="s">
        <v>80</v>
      </c>
      <c r="B135" s="73"/>
      <c r="C135" s="73"/>
      <c r="D135" s="75"/>
      <c r="E135" s="98"/>
      <c r="F135" s="75"/>
      <c r="G135" s="99"/>
      <c r="H135" s="97"/>
      <c r="I135" s="98"/>
      <c r="J135" s="97"/>
    </row>
    <row r="136" spans="1:10" ht="16.5" customHeight="1">
      <c r="A136" s="84" t="s">
        <v>81</v>
      </c>
      <c r="B136" s="73"/>
      <c r="C136" s="73"/>
      <c r="D136" s="97">
        <v>-1348755</v>
      </c>
      <c r="E136" s="98"/>
      <c r="F136" s="97">
        <v>-1348755</v>
      </c>
      <c r="G136" s="99"/>
      <c r="H136" s="97">
        <v>0</v>
      </c>
      <c r="I136" s="98"/>
      <c r="J136" s="97">
        <v>0</v>
      </c>
    </row>
    <row r="137" spans="1:10" ht="16.5" customHeight="1">
      <c r="A137" s="84" t="s">
        <v>82</v>
      </c>
      <c r="B137" s="73"/>
      <c r="C137" s="84"/>
      <c r="D137" s="108">
        <v>-109496</v>
      </c>
      <c r="E137" s="84"/>
      <c r="F137" s="108">
        <v>-138814</v>
      </c>
      <c r="G137" s="109"/>
      <c r="H137" s="1">
        <v>-14266</v>
      </c>
      <c r="I137" s="109"/>
      <c r="J137" s="1">
        <v>-32679</v>
      </c>
    </row>
    <row r="138" spans="1:10" ht="16.5" customHeight="1">
      <c r="A138" s="90"/>
      <c r="B138" s="91"/>
      <c r="C138" s="91"/>
      <c r="D138" s="88"/>
      <c r="E138" s="87"/>
      <c r="F138" s="88"/>
      <c r="G138" s="87"/>
      <c r="H138" s="88"/>
      <c r="I138" s="87"/>
      <c r="J138" s="88"/>
    </row>
    <row r="139" spans="1:10" ht="16.5" customHeight="1">
      <c r="A139" s="90" t="s">
        <v>83</v>
      </c>
      <c r="B139" s="73"/>
      <c r="C139" s="73"/>
      <c r="D139" s="75">
        <f>SUM(D128:D137)</f>
        <v>34266930</v>
      </c>
      <c r="E139" s="75"/>
      <c r="F139" s="75">
        <f>SUM(F128:F137)</f>
        <v>33136817</v>
      </c>
      <c r="G139" s="75"/>
      <c r="H139" s="75">
        <f>SUM(H128:H137)</f>
        <v>11630854</v>
      </c>
      <c r="I139" s="75"/>
      <c r="J139" s="75">
        <f>SUM(J128:J137)</f>
        <v>11589742</v>
      </c>
    </row>
    <row r="140" spans="1:10" ht="16.5" customHeight="1">
      <c r="A140" s="84" t="s">
        <v>84</v>
      </c>
      <c r="B140" s="73"/>
      <c r="C140" s="73"/>
      <c r="D140" s="82">
        <v>3222501</v>
      </c>
      <c r="E140" s="75"/>
      <c r="F140" s="82">
        <v>3165660</v>
      </c>
      <c r="G140" s="74"/>
      <c r="H140" s="82">
        <v>0</v>
      </c>
      <c r="I140" s="74"/>
      <c r="J140" s="82">
        <v>0</v>
      </c>
    </row>
    <row r="141" spans="1:10" ht="16.5" customHeight="1">
      <c r="A141" s="90"/>
      <c r="B141" s="91"/>
      <c r="C141" s="91"/>
      <c r="D141" s="88"/>
      <c r="E141" s="87"/>
      <c r="F141" s="88"/>
      <c r="G141" s="87"/>
      <c r="H141" s="88"/>
      <c r="I141" s="87"/>
      <c r="J141" s="88"/>
    </row>
    <row r="142" spans="1:10" ht="16.5" customHeight="1">
      <c r="A142" s="90" t="s">
        <v>85</v>
      </c>
      <c r="B142" s="73"/>
      <c r="C142" s="73"/>
      <c r="D142" s="82">
        <f>SUM(D139:D140)</f>
        <v>37489431</v>
      </c>
      <c r="E142" s="74"/>
      <c r="F142" s="82">
        <f>SUM(F139:F140)</f>
        <v>36302477</v>
      </c>
      <c r="G142" s="74"/>
      <c r="H142" s="82">
        <f>SUM(H139:H141)</f>
        <v>11630854</v>
      </c>
      <c r="I142" s="74"/>
      <c r="J142" s="82">
        <f>SUM(J139:J141)</f>
        <v>11589742</v>
      </c>
    </row>
    <row r="143" spans="1:10" ht="16.5" customHeight="1">
      <c r="A143" s="90"/>
      <c r="B143" s="91"/>
      <c r="C143" s="91"/>
      <c r="D143" s="88"/>
      <c r="E143" s="87"/>
      <c r="F143" s="88"/>
      <c r="G143" s="87"/>
      <c r="H143" s="88"/>
      <c r="I143" s="87"/>
      <c r="J143" s="88"/>
    </row>
    <row r="144" spans="1:10" ht="16.5" customHeight="1" thickBot="1">
      <c r="A144" s="90" t="s">
        <v>86</v>
      </c>
      <c r="B144" s="73"/>
      <c r="C144" s="73"/>
      <c r="D144" s="103">
        <f>+D94+D142</f>
        <v>106848052</v>
      </c>
      <c r="E144" s="74"/>
      <c r="F144" s="103">
        <f>+F94+F142</f>
        <v>107909136</v>
      </c>
      <c r="G144" s="74"/>
      <c r="H144" s="103">
        <f>+H94+H142</f>
        <v>66311905</v>
      </c>
      <c r="I144" s="74"/>
      <c r="J144" s="103">
        <f>+J94+J142</f>
        <v>65522342</v>
      </c>
    </row>
    <row r="145" spans="1:10" ht="16.5" customHeight="1" thickTop="1">
      <c r="A145" s="90"/>
      <c r="B145" s="73"/>
      <c r="C145" s="73"/>
      <c r="D145" s="75"/>
      <c r="E145" s="75"/>
      <c r="F145" s="75"/>
      <c r="G145" s="75"/>
      <c r="H145" s="75"/>
      <c r="I145" s="75"/>
      <c r="J145" s="75"/>
    </row>
    <row r="146" spans="1:10" ht="16.5" customHeight="1">
      <c r="A146" s="90"/>
      <c r="B146" s="73"/>
      <c r="C146" s="73"/>
      <c r="D146" s="75"/>
      <c r="E146" s="74"/>
      <c r="F146" s="75"/>
      <c r="G146" s="74"/>
      <c r="H146" s="75"/>
      <c r="I146" s="74"/>
      <c r="J146" s="75"/>
    </row>
    <row r="147" spans="1:10" ht="16.5" customHeight="1">
      <c r="A147" s="90"/>
      <c r="B147" s="73"/>
      <c r="C147" s="73"/>
      <c r="D147" s="75"/>
      <c r="E147" s="75"/>
      <c r="F147" s="75"/>
      <c r="G147" s="75"/>
      <c r="H147" s="75"/>
      <c r="I147" s="75"/>
      <c r="J147" s="75"/>
    </row>
    <row r="148" spans="1:10" ht="16.5" customHeight="1">
      <c r="A148" s="90"/>
      <c r="B148" s="73"/>
      <c r="C148" s="73"/>
      <c r="D148" s="75"/>
      <c r="E148" s="74"/>
      <c r="F148" s="75"/>
      <c r="G148" s="74"/>
      <c r="H148" s="75"/>
      <c r="I148" s="74"/>
      <c r="J148" s="75"/>
    </row>
    <row r="149" spans="1:10" ht="18" customHeight="1">
      <c r="A149" s="90"/>
      <c r="B149" s="73"/>
      <c r="C149" s="73"/>
      <c r="D149" s="75"/>
      <c r="E149" s="74"/>
      <c r="F149" s="75"/>
      <c r="G149" s="74"/>
      <c r="H149" s="75"/>
      <c r="I149" s="74"/>
      <c r="J149" s="75"/>
    </row>
    <row r="150" spans="1:10" ht="16.5" customHeight="1">
      <c r="A150" s="90"/>
      <c r="B150" s="73"/>
      <c r="C150" s="73"/>
      <c r="D150" s="75"/>
      <c r="E150" s="74"/>
      <c r="F150" s="75"/>
      <c r="G150" s="74"/>
      <c r="H150" s="75"/>
      <c r="I150" s="74"/>
      <c r="J150" s="75"/>
    </row>
    <row r="151" spans="1:10" ht="16.5" customHeight="1">
      <c r="A151" s="90"/>
      <c r="B151" s="73"/>
      <c r="C151" s="73"/>
      <c r="D151" s="75"/>
      <c r="E151" s="74"/>
      <c r="F151" s="75"/>
      <c r="G151" s="74"/>
      <c r="H151" s="75"/>
      <c r="I151" s="74"/>
      <c r="J151" s="75"/>
    </row>
    <row r="152" spans="1:10" ht="16.5" customHeight="1">
      <c r="A152" s="90"/>
      <c r="B152" s="73"/>
      <c r="C152" s="73"/>
      <c r="D152" s="75"/>
      <c r="E152" s="74"/>
      <c r="F152" s="75"/>
      <c r="G152" s="74"/>
      <c r="H152" s="75"/>
      <c r="I152" s="74"/>
      <c r="J152" s="75"/>
    </row>
    <row r="153" spans="1:10" ht="16.5" customHeight="1">
      <c r="A153" s="90"/>
      <c r="B153" s="73"/>
      <c r="C153" s="73"/>
      <c r="D153" s="75"/>
      <c r="E153" s="74"/>
      <c r="F153" s="75"/>
      <c r="G153" s="74"/>
      <c r="H153" s="75"/>
      <c r="I153" s="74"/>
      <c r="J153" s="75"/>
    </row>
    <row r="154" spans="1:10" ht="16.5" customHeight="1">
      <c r="B154" s="73"/>
      <c r="C154" s="73"/>
      <c r="D154" s="75"/>
      <c r="E154" s="74"/>
      <c r="F154" s="75"/>
      <c r="G154" s="74"/>
      <c r="H154" s="75"/>
      <c r="I154" s="74"/>
      <c r="J154" s="75"/>
    </row>
    <row r="155" spans="1:10" ht="16.5" customHeight="1">
      <c r="A155" s="84" t="s">
        <v>40</v>
      </c>
      <c r="B155" s="73"/>
      <c r="C155" s="73"/>
      <c r="D155" s="75"/>
      <c r="E155" s="74"/>
      <c r="F155" s="75"/>
      <c r="G155" s="74"/>
      <c r="H155" s="75"/>
      <c r="I155" s="74"/>
      <c r="J155" s="75"/>
    </row>
    <row r="156" spans="1:10" ht="16.5" customHeight="1">
      <c r="A156" s="90"/>
      <c r="B156" s="73"/>
      <c r="C156" s="73"/>
      <c r="D156" s="75"/>
      <c r="E156" s="74"/>
      <c r="F156" s="75"/>
      <c r="G156" s="74"/>
      <c r="H156" s="75"/>
      <c r="I156" s="74"/>
      <c r="J156" s="75"/>
    </row>
    <row r="157" spans="1:10" ht="16.5" customHeight="1">
      <c r="A157" s="90"/>
      <c r="B157" s="73"/>
      <c r="C157" s="73"/>
      <c r="D157" s="75"/>
      <c r="E157" s="74"/>
      <c r="F157" s="75"/>
      <c r="G157" s="74"/>
      <c r="H157" s="75"/>
      <c r="I157" s="74"/>
      <c r="J157" s="75"/>
    </row>
    <row r="158" spans="1:10" ht="17.45" customHeight="1">
      <c r="A158" s="90"/>
      <c r="B158" s="73"/>
      <c r="C158" s="73"/>
      <c r="D158" s="75"/>
      <c r="E158" s="74"/>
      <c r="F158" s="75"/>
      <c r="G158" s="74"/>
      <c r="H158" s="75"/>
      <c r="I158" s="74"/>
      <c r="J158" s="75"/>
    </row>
    <row r="159" spans="1:10" ht="21.95" customHeight="1">
      <c r="A159" s="110" t="str">
        <f>+A53</f>
        <v>The accompanying notes form part of this interim financial information.</v>
      </c>
      <c r="B159" s="110"/>
      <c r="C159" s="110"/>
      <c r="D159" s="110"/>
      <c r="E159" s="110"/>
      <c r="F159" s="110"/>
      <c r="G159" s="110"/>
      <c r="H159" s="110"/>
      <c r="I159" s="110"/>
      <c r="J159" s="110"/>
    </row>
  </sheetData>
  <mergeCells count="13">
    <mergeCell ref="D6:F6"/>
    <mergeCell ref="H6:J6"/>
    <mergeCell ref="D7:F7"/>
    <mergeCell ref="H7:J7"/>
    <mergeCell ref="D59:F59"/>
    <mergeCell ref="H59:J59"/>
    <mergeCell ref="A159:J159"/>
    <mergeCell ref="D60:F60"/>
    <mergeCell ref="H60:J60"/>
    <mergeCell ref="D112:F112"/>
    <mergeCell ref="H112:J112"/>
    <mergeCell ref="D113:F113"/>
    <mergeCell ref="H113:J11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E4EA4-DB55-4FF0-BECD-08677E7FD0E1}">
  <dimension ref="A1:J112"/>
  <sheetViews>
    <sheetView zoomScale="85" zoomScaleNormal="85" zoomScaleSheetLayoutView="100" workbookViewId="0">
      <selection activeCell="A3" sqref="A3"/>
    </sheetView>
  </sheetViews>
  <sheetFormatPr defaultColWidth="9.140625" defaultRowHeight="16.5" customHeight="1"/>
  <cols>
    <col min="1" max="1" width="38.85546875" style="77" customWidth="1"/>
    <col min="2" max="2" width="4.5703125" style="77" customWidth="1"/>
    <col min="3" max="3" width="5" style="77" customWidth="1"/>
    <col min="4" max="4" width="11.5703125" style="77" customWidth="1"/>
    <col min="5" max="5" width="0.5703125" style="77" customWidth="1"/>
    <col min="6" max="6" width="11.5703125" style="77" customWidth="1"/>
    <col min="7" max="7" width="0.5703125" style="77" customWidth="1"/>
    <col min="8" max="8" width="11.5703125" style="77" customWidth="1"/>
    <col min="9" max="9" width="0.5703125" style="77" customWidth="1"/>
    <col min="10" max="10" width="11.5703125" style="77" customWidth="1"/>
    <col min="11" max="16384" width="9.140625" style="77"/>
  </cols>
  <sheetData>
    <row r="1" spans="1:10" ht="16.5" customHeight="1">
      <c r="A1" s="111" t="s">
        <v>0</v>
      </c>
      <c r="B1" s="73"/>
      <c r="C1" s="73"/>
      <c r="D1" s="112"/>
      <c r="E1" s="112"/>
      <c r="F1" s="112"/>
      <c r="G1" s="112"/>
      <c r="H1" s="2"/>
      <c r="I1" s="112"/>
      <c r="J1" s="2"/>
    </row>
    <row r="2" spans="1:10" ht="16.5" customHeight="1">
      <c r="A2" s="90" t="s">
        <v>87</v>
      </c>
      <c r="B2" s="73"/>
      <c r="C2" s="73"/>
      <c r="D2" s="112"/>
      <c r="E2" s="112"/>
      <c r="F2" s="112"/>
      <c r="G2" s="112"/>
      <c r="H2" s="2"/>
      <c r="I2" s="112"/>
      <c r="J2" s="2"/>
    </row>
    <row r="3" spans="1:10" ht="16.5" customHeight="1">
      <c r="A3" s="113" t="s">
        <v>88</v>
      </c>
      <c r="B3" s="80"/>
      <c r="C3" s="80"/>
      <c r="D3" s="114"/>
      <c r="E3" s="114"/>
      <c r="F3" s="114"/>
      <c r="G3" s="114"/>
      <c r="H3" s="7"/>
      <c r="I3" s="114"/>
      <c r="J3" s="7"/>
    </row>
    <row r="4" spans="1:10" ht="15" customHeight="1">
      <c r="A4" s="90"/>
      <c r="B4" s="73"/>
      <c r="C4" s="73"/>
      <c r="D4" s="112"/>
      <c r="E4" s="112"/>
      <c r="F4" s="112"/>
      <c r="G4" s="112"/>
      <c r="H4" s="2"/>
      <c r="I4" s="112"/>
      <c r="J4" s="2"/>
    </row>
    <row r="5" spans="1:10" ht="15" customHeight="1">
      <c r="A5" s="84"/>
      <c r="B5" s="73"/>
      <c r="C5" s="73"/>
      <c r="D5" s="112"/>
      <c r="E5" s="112"/>
      <c r="F5" s="112"/>
      <c r="G5" s="112"/>
      <c r="H5" s="2"/>
      <c r="I5" s="112"/>
      <c r="J5" s="2"/>
    </row>
    <row r="6" spans="1:10" ht="15" customHeight="1">
      <c r="A6" s="84"/>
      <c r="B6" s="73"/>
      <c r="C6" s="73"/>
      <c r="D6" s="85" t="s">
        <v>3</v>
      </c>
      <c r="E6" s="85"/>
      <c r="F6" s="85"/>
      <c r="G6" s="88"/>
      <c r="H6" s="85" t="s">
        <v>4</v>
      </c>
      <c r="I6" s="85"/>
      <c r="J6" s="85"/>
    </row>
    <row r="7" spans="1:10" ht="15" customHeight="1">
      <c r="A7" s="90"/>
      <c r="B7" s="73"/>
      <c r="C7" s="91"/>
      <c r="D7" s="86" t="s">
        <v>5</v>
      </c>
      <c r="E7" s="86"/>
      <c r="F7" s="86"/>
      <c r="G7" s="87"/>
      <c r="H7" s="86" t="s">
        <v>5</v>
      </c>
      <c r="I7" s="86"/>
      <c r="J7" s="86"/>
    </row>
    <row r="8" spans="1:10" ht="15" customHeight="1">
      <c r="A8" s="90"/>
      <c r="B8" s="73"/>
      <c r="C8" s="91"/>
      <c r="D8" s="92" t="s">
        <v>8</v>
      </c>
      <c r="E8" s="115"/>
      <c r="F8" s="92" t="s">
        <v>8</v>
      </c>
      <c r="G8" s="115"/>
      <c r="H8" s="92" t="s">
        <v>8</v>
      </c>
      <c r="I8" s="115"/>
      <c r="J8" s="92" t="s">
        <v>8</v>
      </c>
    </row>
    <row r="9" spans="1:10" ht="15" customHeight="1">
      <c r="A9" s="90"/>
      <c r="B9" s="91"/>
      <c r="C9" s="91"/>
      <c r="D9" s="92" t="s">
        <v>10</v>
      </c>
      <c r="E9" s="92"/>
      <c r="F9" s="92" t="s">
        <v>11</v>
      </c>
      <c r="G9" s="92"/>
      <c r="H9" s="92" t="s">
        <v>10</v>
      </c>
      <c r="I9" s="92"/>
      <c r="J9" s="92" t="s">
        <v>11</v>
      </c>
    </row>
    <row r="10" spans="1:10" ht="15" customHeight="1">
      <c r="A10" s="90"/>
      <c r="B10" s="91"/>
      <c r="C10" s="91"/>
      <c r="D10" s="116" t="s">
        <v>13</v>
      </c>
      <c r="E10" s="115"/>
      <c r="F10" s="116" t="s">
        <v>13</v>
      </c>
      <c r="G10" s="115"/>
      <c r="H10" s="116" t="s">
        <v>13</v>
      </c>
      <c r="I10" s="115"/>
      <c r="J10" s="116" t="s">
        <v>13</v>
      </c>
    </row>
    <row r="11" spans="1:10" ht="8.1" customHeight="1">
      <c r="A11" s="90"/>
      <c r="B11" s="91"/>
      <c r="C11" s="91"/>
      <c r="D11" s="117"/>
      <c r="E11" s="115"/>
      <c r="F11" s="117"/>
      <c r="G11" s="115"/>
      <c r="H11" s="117"/>
      <c r="I11" s="115"/>
      <c r="J11" s="117"/>
    </row>
    <row r="12" spans="1:10" ht="15" customHeight="1">
      <c r="A12" s="90" t="s">
        <v>89</v>
      </c>
      <c r="B12" s="91"/>
      <c r="C12" s="73"/>
      <c r="D12" s="112"/>
      <c r="E12" s="112"/>
      <c r="F12" s="112"/>
      <c r="G12" s="112"/>
      <c r="H12" s="2"/>
      <c r="I12" s="112"/>
      <c r="J12" s="2"/>
    </row>
    <row r="13" spans="1:10" ht="8.1" customHeight="1">
      <c r="A13" s="90"/>
      <c r="B13" s="91"/>
      <c r="C13" s="73"/>
      <c r="D13" s="112"/>
      <c r="E13" s="112"/>
      <c r="F13" s="112"/>
      <c r="G13" s="112"/>
      <c r="H13" s="2"/>
      <c r="I13" s="112"/>
      <c r="J13" s="2"/>
    </row>
    <row r="14" spans="1:10" ht="15" customHeight="1">
      <c r="A14" s="84" t="s">
        <v>90</v>
      </c>
      <c r="B14" s="91"/>
      <c r="C14" s="73"/>
      <c r="D14" s="3">
        <v>4054157</v>
      </c>
      <c r="E14" s="118"/>
      <c r="F14" s="30">
        <v>4594912</v>
      </c>
      <c r="G14" s="75"/>
      <c r="H14" s="119">
        <v>630569</v>
      </c>
      <c r="I14" s="120"/>
      <c r="J14" s="119">
        <v>641726</v>
      </c>
    </row>
    <row r="15" spans="1:10" ht="15" customHeight="1">
      <c r="A15" s="84" t="s">
        <v>91</v>
      </c>
      <c r="B15" s="91"/>
      <c r="C15" s="73"/>
      <c r="D15" s="3">
        <v>0</v>
      </c>
      <c r="E15" s="118"/>
      <c r="F15" s="30">
        <v>0</v>
      </c>
      <c r="G15" s="75"/>
      <c r="H15" s="119">
        <v>0</v>
      </c>
      <c r="I15" s="120"/>
      <c r="J15" s="119">
        <v>268000</v>
      </c>
    </row>
    <row r="16" spans="1:10" ht="15" customHeight="1">
      <c r="A16" s="100" t="s">
        <v>92</v>
      </c>
      <c r="B16" s="73"/>
      <c r="C16" s="73"/>
      <c r="D16" s="4">
        <v>720672</v>
      </c>
      <c r="E16" s="118"/>
      <c r="F16" s="31">
        <v>817651</v>
      </c>
      <c r="G16" s="75"/>
      <c r="H16" s="121">
        <v>853</v>
      </c>
      <c r="I16" s="120"/>
      <c r="J16" s="121">
        <v>1289</v>
      </c>
    </row>
    <row r="17" spans="1:10" ht="8.1" customHeight="1">
      <c r="A17" s="100"/>
      <c r="B17" s="73"/>
      <c r="C17" s="73"/>
      <c r="D17" s="118"/>
      <c r="E17" s="118"/>
      <c r="F17" s="118"/>
      <c r="G17" s="118"/>
      <c r="H17" s="118"/>
      <c r="I17" s="118"/>
      <c r="J17" s="118"/>
    </row>
    <row r="18" spans="1:10" ht="15" customHeight="1">
      <c r="A18" s="78" t="s">
        <v>93</v>
      </c>
      <c r="B18" s="73"/>
      <c r="C18" s="73"/>
      <c r="D18" s="122">
        <f>SUM(D14:D16)</f>
        <v>4774829</v>
      </c>
      <c r="E18" s="118"/>
      <c r="F18" s="122">
        <f>SUM(F14:F16)</f>
        <v>5412563</v>
      </c>
      <c r="G18" s="118"/>
      <c r="H18" s="122">
        <f>SUM(H14:H16)</f>
        <v>631422</v>
      </c>
      <c r="I18" s="118"/>
      <c r="J18" s="122">
        <f>SUM(J14:J16)</f>
        <v>911015</v>
      </c>
    </row>
    <row r="19" spans="1:10" ht="12" customHeight="1">
      <c r="A19" s="78"/>
      <c r="B19" s="73"/>
      <c r="C19" s="73"/>
      <c r="D19" s="118"/>
      <c r="E19" s="118"/>
      <c r="F19" s="118"/>
      <c r="G19" s="118"/>
      <c r="H19" s="118"/>
      <c r="I19" s="118"/>
      <c r="J19" s="118"/>
    </row>
    <row r="20" spans="1:10" ht="15" customHeight="1">
      <c r="A20" s="78" t="s">
        <v>94</v>
      </c>
      <c r="B20" s="73"/>
      <c r="C20" s="73"/>
      <c r="D20" s="118"/>
      <c r="E20" s="118"/>
      <c r="F20" s="118"/>
      <c r="G20" s="118"/>
      <c r="H20" s="118"/>
      <c r="I20" s="118"/>
      <c r="J20" s="118"/>
    </row>
    <row r="21" spans="1:10" ht="8.1" customHeight="1">
      <c r="A21" s="78"/>
      <c r="B21" s="73"/>
      <c r="C21" s="73"/>
      <c r="D21" s="118"/>
      <c r="E21" s="118"/>
      <c r="F21" s="118"/>
      <c r="G21" s="118"/>
      <c r="H21" s="118"/>
      <c r="I21" s="118"/>
      <c r="J21" s="118"/>
    </row>
    <row r="22" spans="1:10" ht="15" customHeight="1">
      <c r="A22" s="84" t="s">
        <v>95</v>
      </c>
      <c r="B22" s="73"/>
      <c r="C22" s="73"/>
      <c r="D22" s="123">
        <v>335227</v>
      </c>
      <c r="E22" s="118"/>
      <c r="F22" s="119">
        <v>452978</v>
      </c>
      <c r="G22" s="75"/>
      <c r="H22" s="119">
        <v>331</v>
      </c>
      <c r="I22" s="120"/>
      <c r="J22" s="119">
        <v>64</v>
      </c>
    </row>
    <row r="23" spans="1:10" ht="15" customHeight="1">
      <c r="A23" s="84" t="s">
        <v>96</v>
      </c>
      <c r="B23" s="73"/>
      <c r="C23" s="73"/>
      <c r="D23" s="123">
        <v>1839424</v>
      </c>
      <c r="E23" s="118"/>
      <c r="F23" s="119">
        <v>2038815</v>
      </c>
      <c r="G23" s="75"/>
      <c r="H23" s="119">
        <v>28657</v>
      </c>
      <c r="I23" s="120"/>
      <c r="J23" s="119">
        <v>22453</v>
      </c>
    </row>
    <row r="24" spans="1:10" ht="15" customHeight="1">
      <c r="A24" s="84" t="s">
        <v>97</v>
      </c>
      <c r="B24" s="73"/>
      <c r="C24" s="73"/>
      <c r="D24" s="124">
        <v>421058</v>
      </c>
      <c r="E24" s="118"/>
      <c r="F24" s="125">
        <v>485911</v>
      </c>
      <c r="G24" s="75"/>
      <c r="H24" s="125">
        <v>0</v>
      </c>
      <c r="I24" s="120"/>
      <c r="J24" s="125">
        <v>0</v>
      </c>
    </row>
    <row r="25" spans="1:10" ht="8.1" customHeight="1">
      <c r="A25" s="90"/>
      <c r="B25" s="73"/>
      <c r="C25" s="73"/>
      <c r="D25" s="118"/>
      <c r="E25" s="118"/>
      <c r="F25" s="118"/>
      <c r="G25" s="118"/>
      <c r="H25" s="118"/>
      <c r="I25" s="118"/>
      <c r="J25" s="118"/>
    </row>
    <row r="26" spans="1:10" ht="15" customHeight="1">
      <c r="A26" s="90" t="s">
        <v>98</v>
      </c>
      <c r="B26" s="73"/>
      <c r="C26" s="73"/>
      <c r="D26" s="126">
        <f>SUM(D22:D25)</f>
        <v>2595709</v>
      </c>
      <c r="E26" s="118"/>
      <c r="F26" s="126">
        <f>SUM(F22:F25)</f>
        <v>2977704</v>
      </c>
      <c r="G26" s="118"/>
      <c r="H26" s="126">
        <f>SUM(H22:H25)</f>
        <v>28988</v>
      </c>
      <c r="I26" s="118"/>
      <c r="J26" s="126">
        <f>SUM(J22:J25)</f>
        <v>22517</v>
      </c>
    </row>
    <row r="27" spans="1:10" ht="8.1" customHeight="1">
      <c r="A27" s="90"/>
      <c r="B27" s="73"/>
      <c r="C27" s="73"/>
      <c r="D27" s="118"/>
      <c r="E27" s="118"/>
      <c r="F27" s="118"/>
      <c r="G27" s="118"/>
      <c r="H27" s="118"/>
      <c r="I27" s="118"/>
      <c r="J27" s="118"/>
    </row>
    <row r="28" spans="1:10" ht="15" customHeight="1">
      <c r="A28" s="90" t="s">
        <v>99</v>
      </c>
      <c r="B28" s="73"/>
      <c r="C28" s="73"/>
      <c r="D28" s="118">
        <f>SUM(D18-D26)</f>
        <v>2179120</v>
      </c>
      <c r="E28" s="118"/>
      <c r="F28" s="118">
        <f>SUM(F18-F26)</f>
        <v>2434859</v>
      </c>
      <c r="G28" s="118"/>
      <c r="H28" s="118">
        <f>SUM(H18-H26)</f>
        <v>602434</v>
      </c>
      <c r="I28" s="118"/>
      <c r="J28" s="118">
        <f>SUM(J18-J26)</f>
        <v>888498</v>
      </c>
    </row>
    <row r="29" spans="1:10" ht="15" customHeight="1">
      <c r="A29" s="84" t="s">
        <v>100</v>
      </c>
      <c r="B29" s="73"/>
      <c r="C29" s="73"/>
      <c r="D29" s="124">
        <v>-728017</v>
      </c>
      <c r="E29" s="118"/>
      <c r="F29" s="125">
        <v>-789370</v>
      </c>
      <c r="G29" s="75"/>
      <c r="H29" s="125">
        <v>-573636</v>
      </c>
      <c r="I29" s="120"/>
      <c r="J29" s="125">
        <v>-583852</v>
      </c>
    </row>
    <row r="30" spans="1:10" ht="8.1" customHeight="1">
      <c r="A30" s="84"/>
      <c r="B30" s="73"/>
      <c r="C30" s="73"/>
      <c r="D30" s="118"/>
      <c r="E30" s="118"/>
      <c r="F30" s="118"/>
      <c r="G30" s="118"/>
      <c r="H30" s="118"/>
      <c r="I30" s="118"/>
      <c r="J30" s="118"/>
    </row>
    <row r="31" spans="1:10" ht="15" customHeight="1">
      <c r="A31" s="90" t="s">
        <v>101</v>
      </c>
      <c r="B31" s="73"/>
      <c r="C31" s="73"/>
      <c r="D31" s="118">
        <f>SUM(D28:D29)</f>
        <v>1451103</v>
      </c>
      <c r="E31" s="118"/>
      <c r="F31" s="118">
        <f>SUM(F28:F29)</f>
        <v>1645489</v>
      </c>
      <c r="G31" s="118"/>
      <c r="H31" s="118">
        <f>SUM(H28:H29)</f>
        <v>28798</v>
      </c>
      <c r="I31" s="118"/>
      <c r="J31" s="118">
        <f>SUM(J28:J29)</f>
        <v>304646</v>
      </c>
    </row>
    <row r="32" spans="1:10" ht="15" customHeight="1">
      <c r="A32" s="84" t="s">
        <v>102</v>
      </c>
      <c r="B32" s="73"/>
      <c r="C32" s="73"/>
      <c r="D32" s="122">
        <v>-313107</v>
      </c>
      <c r="E32" s="118"/>
      <c r="F32" s="127">
        <v>-367347</v>
      </c>
      <c r="G32" s="75"/>
      <c r="H32" s="82">
        <v>-6099</v>
      </c>
      <c r="I32" s="120"/>
      <c r="J32" s="82">
        <v>-7329</v>
      </c>
    </row>
    <row r="33" spans="1:10" ht="8.1" customHeight="1">
      <c r="A33" s="84"/>
      <c r="B33" s="73"/>
      <c r="C33" s="73"/>
      <c r="D33" s="118"/>
      <c r="E33" s="118"/>
      <c r="F33" s="118"/>
      <c r="G33" s="118"/>
      <c r="H33" s="118"/>
      <c r="I33" s="118"/>
      <c r="J33" s="118"/>
    </row>
    <row r="34" spans="1:10" ht="15" customHeight="1" thickBot="1">
      <c r="A34" s="90" t="s">
        <v>103</v>
      </c>
      <c r="B34" s="73"/>
      <c r="C34" s="73"/>
      <c r="D34" s="128">
        <f>SUM(D31:D32)</f>
        <v>1137996</v>
      </c>
      <c r="E34" s="118"/>
      <c r="F34" s="128">
        <f>SUM(F31:F32)</f>
        <v>1278142</v>
      </c>
      <c r="G34" s="118"/>
      <c r="H34" s="128">
        <f>SUM(H31:H32)</f>
        <v>22699</v>
      </c>
      <c r="I34" s="118"/>
      <c r="J34" s="128">
        <f>SUM(J31:J32)</f>
        <v>297317</v>
      </c>
    </row>
    <row r="35" spans="1:10" ht="12" customHeight="1" thickTop="1">
      <c r="A35" s="90"/>
      <c r="B35" s="73"/>
      <c r="C35" s="73"/>
      <c r="D35" s="118"/>
      <c r="E35" s="118"/>
      <c r="F35" s="118"/>
      <c r="G35" s="118"/>
      <c r="H35" s="118"/>
      <c r="I35" s="118"/>
      <c r="J35" s="118"/>
    </row>
    <row r="36" spans="1:10" ht="15" customHeight="1">
      <c r="A36" s="90" t="s">
        <v>104</v>
      </c>
      <c r="B36" s="73"/>
      <c r="C36" s="73"/>
      <c r="D36" s="118"/>
      <c r="E36" s="118"/>
      <c r="F36" s="118"/>
      <c r="G36" s="118"/>
      <c r="H36" s="118"/>
      <c r="I36" s="118"/>
      <c r="J36" s="118"/>
    </row>
    <row r="37" spans="1:10" ht="15" customHeight="1">
      <c r="A37" s="129" t="s">
        <v>105</v>
      </c>
      <c r="B37" s="73"/>
      <c r="C37" s="73"/>
      <c r="D37" s="118"/>
      <c r="E37" s="118"/>
      <c r="F37" s="118"/>
      <c r="G37" s="118"/>
      <c r="H37" s="118"/>
      <c r="I37" s="118"/>
      <c r="J37" s="118"/>
    </row>
    <row r="38" spans="1:10" ht="15" customHeight="1">
      <c r="A38" s="84" t="s">
        <v>106</v>
      </c>
      <c r="B38" s="73"/>
      <c r="C38" s="73"/>
      <c r="D38" s="118">
        <v>55</v>
      </c>
      <c r="E38" s="118"/>
      <c r="F38" s="75">
        <v>12353</v>
      </c>
      <c r="G38" s="118"/>
      <c r="H38" s="118">
        <v>0</v>
      </c>
      <c r="I38" s="118"/>
      <c r="J38" s="118">
        <v>971</v>
      </c>
    </row>
    <row r="39" spans="1:10" ht="15" customHeight="1">
      <c r="A39" s="84" t="s">
        <v>107</v>
      </c>
      <c r="B39" s="73"/>
      <c r="C39" s="73"/>
      <c r="D39" s="118"/>
      <c r="E39" s="118"/>
      <c r="F39" s="118"/>
      <c r="G39" s="118"/>
      <c r="H39" s="118"/>
      <c r="I39" s="118"/>
      <c r="J39" s="118"/>
    </row>
    <row r="40" spans="1:10" ht="15" customHeight="1">
      <c r="A40" s="84" t="s">
        <v>108</v>
      </c>
      <c r="B40" s="73"/>
      <c r="C40" s="73"/>
      <c r="D40" s="126">
        <v>747</v>
      </c>
      <c r="E40" s="118"/>
      <c r="F40" s="126">
        <v>-2425</v>
      </c>
      <c r="G40" s="118"/>
      <c r="H40" s="126">
        <v>0</v>
      </c>
      <c r="I40" s="118"/>
      <c r="J40" s="126">
        <v>-194</v>
      </c>
    </row>
    <row r="41" spans="1:10" ht="8.1" customHeight="1">
      <c r="A41" s="84"/>
      <c r="B41" s="73"/>
      <c r="C41" s="84"/>
      <c r="D41" s="130"/>
      <c r="E41" s="118"/>
      <c r="F41" s="130"/>
      <c r="G41" s="118"/>
      <c r="H41" s="130"/>
      <c r="I41" s="118"/>
      <c r="J41" s="130"/>
    </row>
    <row r="42" spans="1:10" ht="15" customHeight="1">
      <c r="A42" s="84" t="s">
        <v>109</v>
      </c>
      <c r="B42" s="73"/>
      <c r="C42" s="73"/>
      <c r="D42" s="130"/>
      <c r="E42" s="118"/>
      <c r="F42" s="130"/>
      <c r="G42" s="118"/>
      <c r="H42" s="130"/>
      <c r="I42" s="118"/>
      <c r="J42" s="130"/>
    </row>
    <row r="43" spans="1:10" ht="15" customHeight="1">
      <c r="A43" s="84" t="s">
        <v>110</v>
      </c>
      <c r="B43" s="73"/>
      <c r="C43" s="73"/>
      <c r="D43" s="131">
        <f>SUM(D37:D40)</f>
        <v>802</v>
      </c>
      <c r="E43" s="118"/>
      <c r="F43" s="131">
        <f>SUM(F37:F40)</f>
        <v>9928</v>
      </c>
      <c r="G43" s="118"/>
      <c r="H43" s="131">
        <f>SUM(H37:H40)</f>
        <v>0</v>
      </c>
      <c r="I43" s="118"/>
      <c r="J43" s="131">
        <f>SUM(J37:J40)</f>
        <v>777</v>
      </c>
    </row>
    <row r="44" spans="1:10" ht="8.1" customHeight="1">
      <c r="A44" s="84"/>
      <c r="B44" s="73"/>
      <c r="C44" s="84"/>
      <c r="D44" s="130"/>
      <c r="E44" s="118"/>
      <c r="F44" s="130"/>
      <c r="G44" s="118"/>
      <c r="H44" s="130"/>
      <c r="I44" s="118"/>
      <c r="J44" s="130"/>
    </row>
    <row r="45" spans="1:10" ht="15" customHeight="1">
      <c r="A45" s="129" t="s">
        <v>111</v>
      </c>
      <c r="B45" s="73"/>
      <c r="C45" s="73"/>
      <c r="D45" s="118"/>
      <c r="E45" s="118"/>
      <c r="F45" s="118"/>
      <c r="G45" s="118"/>
      <c r="H45" s="118"/>
      <c r="I45" s="118"/>
      <c r="J45" s="118"/>
    </row>
    <row r="46" spans="1:10" ht="15" customHeight="1">
      <c r="A46" s="84" t="s">
        <v>112</v>
      </c>
      <c r="B46" s="73"/>
      <c r="C46" s="73"/>
      <c r="D46" s="118">
        <v>29</v>
      </c>
      <c r="E46" s="118"/>
      <c r="F46" s="75">
        <v>0</v>
      </c>
      <c r="G46" s="75"/>
      <c r="H46" s="118">
        <v>29</v>
      </c>
      <c r="I46" s="75"/>
      <c r="J46" s="75">
        <v>0</v>
      </c>
    </row>
    <row r="47" spans="1:10" ht="15" customHeight="1">
      <c r="A47" s="84" t="s">
        <v>113</v>
      </c>
      <c r="B47" s="73"/>
      <c r="C47" s="73"/>
      <c r="D47" s="118">
        <v>22987</v>
      </c>
      <c r="E47" s="118"/>
      <c r="F47" s="118">
        <v>0</v>
      </c>
      <c r="G47" s="118"/>
      <c r="H47" s="118">
        <v>22987</v>
      </c>
      <c r="I47" s="118"/>
      <c r="J47" s="118">
        <v>0</v>
      </c>
    </row>
    <row r="48" spans="1:10" ht="15" customHeight="1">
      <c r="A48" s="84" t="s">
        <v>114</v>
      </c>
      <c r="B48" s="73"/>
      <c r="C48" s="73"/>
      <c r="D48" s="118">
        <v>-3475</v>
      </c>
      <c r="E48" s="118"/>
      <c r="F48" s="118">
        <v>29198</v>
      </c>
      <c r="G48" s="118"/>
      <c r="H48" s="118">
        <v>0</v>
      </c>
      <c r="I48" s="118"/>
      <c r="J48" s="118">
        <v>0</v>
      </c>
    </row>
    <row r="49" spans="1:10" ht="15" customHeight="1">
      <c r="A49" s="84" t="s">
        <v>115</v>
      </c>
      <c r="B49" s="73"/>
      <c r="C49" s="73"/>
      <c r="D49" s="118"/>
      <c r="E49" s="118"/>
      <c r="F49" s="118"/>
      <c r="G49" s="118"/>
      <c r="H49" s="118"/>
      <c r="I49" s="118"/>
      <c r="J49" s="118"/>
    </row>
    <row r="50" spans="1:10" ht="15" customHeight="1">
      <c r="A50" s="84" t="s">
        <v>116</v>
      </c>
      <c r="B50" s="73"/>
      <c r="C50" s="73"/>
      <c r="D50" s="118">
        <v>14014</v>
      </c>
      <c r="E50" s="118"/>
      <c r="F50" s="118">
        <v>0</v>
      </c>
      <c r="G50" s="118"/>
      <c r="H50" s="118">
        <v>0</v>
      </c>
      <c r="I50" s="118"/>
      <c r="J50" s="118">
        <v>0</v>
      </c>
    </row>
    <row r="51" spans="1:10" ht="15" customHeight="1">
      <c r="A51" s="84" t="s">
        <v>117</v>
      </c>
      <c r="B51" s="73"/>
      <c r="C51" s="73"/>
      <c r="E51" s="118"/>
      <c r="F51" s="118"/>
      <c r="G51" s="118"/>
      <c r="H51" s="118"/>
      <c r="I51" s="118"/>
      <c r="J51" s="118"/>
    </row>
    <row r="52" spans="1:10" ht="15" customHeight="1">
      <c r="A52" s="84" t="s">
        <v>108</v>
      </c>
      <c r="B52" s="73"/>
      <c r="C52" s="73"/>
      <c r="D52" s="131">
        <v>6160</v>
      </c>
      <c r="E52" s="118"/>
      <c r="F52" s="132">
        <v>0</v>
      </c>
      <c r="G52" s="75"/>
      <c r="H52" s="126">
        <v>-4603</v>
      </c>
      <c r="I52" s="75"/>
      <c r="J52" s="132">
        <v>0</v>
      </c>
    </row>
    <row r="53" spans="1:10" ht="12" customHeight="1">
      <c r="A53" s="84"/>
      <c r="B53" s="73"/>
      <c r="C53" s="84"/>
      <c r="D53" s="130"/>
      <c r="E53" s="118"/>
      <c r="F53" s="130"/>
      <c r="G53" s="118"/>
      <c r="H53" s="130"/>
      <c r="I53" s="118"/>
      <c r="J53" s="130"/>
    </row>
    <row r="54" spans="1:10" ht="15" customHeight="1">
      <c r="A54" s="84" t="s">
        <v>118</v>
      </c>
      <c r="B54" s="73"/>
      <c r="C54" s="73"/>
      <c r="D54" s="130"/>
      <c r="E54" s="118"/>
      <c r="F54" s="130"/>
      <c r="G54" s="118"/>
      <c r="H54" s="130"/>
      <c r="I54" s="118"/>
      <c r="J54" s="130"/>
    </row>
    <row r="55" spans="1:10" ht="15" customHeight="1">
      <c r="A55" s="84" t="s">
        <v>110</v>
      </c>
      <c r="B55" s="73"/>
      <c r="C55" s="73"/>
      <c r="D55" s="131">
        <f>SUM(D46:D52)</f>
        <v>39715</v>
      </c>
      <c r="E55" s="118"/>
      <c r="F55" s="131">
        <f>SUM(F46:F52)</f>
        <v>29198</v>
      </c>
      <c r="G55" s="118"/>
      <c r="H55" s="131">
        <f>SUM(H46:H52)</f>
        <v>18413</v>
      </c>
      <c r="I55" s="118"/>
      <c r="J55" s="131">
        <f>SUM(J46:J52)</f>
        <v>0</v>
      </c>
    </row>
    <row r="56" spans="1:10" ht="8.1" customHeight="1">
      <c r="A56" s="90"/>
      <c r="B56" s="73"/>
      <c r="C56" s="73"/>
      <c r="D56" s="118"/>
      <c r="E56" s="118"/>
      <c r="F56" s="118"/>
      <c r="G56" s="118"/>
      <c r="H56" s="118"/>
      <c r="I56" s="118"/>
      <c r="J56" s="118"/>
    </row>
    <row r="57" spans="1:10" ht="15" customHeight="1" thickBot="1">
      <c r="A57" s="90" t="s">
        <v>119</v>
      </c>
      <c r="B57" s="73"/>
      <c r="C57" s="73"/>
      <c r="D57" s="5">
        <f>SUM(D34+D43+D55)</f>
        <v>1178513</v>
      </c>
      <c r="E57" s="118"/>
      <c r="F57" s="5">
        <f>SUM(F34+F43+F55)</f>
        <v>1317268</v>
      </c>
      <c r="G57" s="118"/>
      <c r="H57" s="5">
        <f>SUM(H34+H43+H55)</f>
        <v>41112</v>
      </c>
      <c r="I57" s="118"/>
      <c r="J57" s="5">
        <f>SUM(J34+J43+J55)</f>
        <v>298094</v>
      </c>
    </row>
    <row r="58" spans="1:10" ht="21.75" customHeight="1" thickTop="1">
      <c r="A58" s="90"/>
      <c r="B58" s="73"/>
      <c r="C58" s="73"/>
      <c r="D58" s="6"/>
      <c r="E58" s="112"/>
      <c r="F58" s="6"/>
      <c r="G58" s="112"/>
      <c r="H58" s="6"/>
      <c r="I58" s="112"/>
      <c r="J58" s="6"/>
    </row>
    <row r="59" spans="1:10" ht="17.25" customHeight="1">
      <c r="A59" s="84" t="s">
        <v>40</v>
      </c>
      <c r="B59" s="73"/>
      <c r="C59" s="73"/>
      <c r="D59" s="6"/>
      <c r="E59" s="112"/>
      <c r="F59" s="6"/>
      <c r="G59" s="112"/>
      <c r="H59" s="6"/>
      <c r="I59" s="112"/>
      <c r="J59" s="6"/>
    </row>
    <row r="60" spans="1:10" ht="17.25" customHeight="1">
      <c r="A60" s="90"/>
      <c r="B60" s="73"/>
      <c r="C60" s="73"/>
      <c r="D60" s="6"/>
      <c r="E60" s="112"/>
      <c r="F60" s="6"/>
      <c r="G60" s="112"/>
      <c r="H60" s="6"/>
      <c r="I60" s="112"/>
      <c r="J60" s="6"/>
    </row>
    <row r="61" spans="1:10" ht="21.95" customHeight="1">
      <c r="A61" s="110" t="s">
        <v>41</v>
      </c>
      <c r="B61" s="110"/>
      <c r="C61" s="110"/>
      <c r="D61" s="110"/>
      <c r="E61" s="110"/>
      <c r="F61" s="110"/>
      <c r="G61" s="110"/>
      <c r="H61" s="110"/>
      <c r="I61" s="110"/>
      <c r="J61" s="110"/>
    </row>
    <row r="62" spans="1:10" ht="16.5" customHeight="1">
      <c r="A62" s="111" t="str">
        <f>A1</f>
        <v>Srisawad Corporation Public Company Limited</v>
      </c>
      <c r="B62" s="84"/>
      <c r="C62" s="73"/>
      <c r="D62" s="112"/>
      <c r="E62" s="112"/>
      <c r="F62" s="112"/>
      <c r="G62" s="112"/>
      <c r="H62" s="2"/>
      <c r="I62" s="112"/>
      <c r="J62" s="2"/>
    </row>
    <row r="63" spans="1:10" ht="16.5" customHeight="1">
      <c r="A63" s="90" t="s">
        <v>120</v>
      </c>
      <c r="B63" s="84"/>
      <c r="C63" s="73"/>
      <c r="D63" s="112"/>
      <c r="E63" s="112"/>
      <c r="F63" s="112"/>
      <c r="G63" s="112"/>
      <c r="H63" s="2"/>
      <c r="I63" s="112"/>
      <c r="J63" s="2"/>
    </row>
    <row r="64" spans="1:10" ht="16.5" customHeight="1">
      <c r="A64" s="113" t="str">
        <f>A3</f>
        <v>For the three-month period ended 31 March 2025</v>
      </c>
      <c r="B64" s="80"/>
      <c r="C64" s="80"/>
      <c r="D64" s="114"/>
      <c r="E64" s="114"/>
      <c r="F64" s="114"/>
      <c r="G64" s="114"/>
      <c r="H64" s="7"/>
      <c r="I64" s="114"/>
      <c r="J64" s="7"/>
    </row>
    <row r="65" spans="1:10" ht="16.5" customHeight="1">
      <c r="A65" s="90"/>
      <c r="B65" s="73"/>
      <c r="C65" s="73"/>
      <c r="D65" s="112"/>
      <c r="E65" s="112"/>
      <c r="F65" s="112"/>
      <c r="G65" s="112"/>
      <c r="H65" s="2"/>
      <c r="I65" s="112"/>
      <c r="J65" s="2"/>
    </row>
    <row r="66" spans="1:10" ht="16.5" customHeight="1">
      <c r="A66" s="84"/>
      <c r="B66" s="73"/>
      <c r="C66" s="73"/>
      <c r="D66" s="112"/>
      <c r="E66" s="112"/>
      <c r="F66" s="112"/>
      <c r="G66" s="112"/>
      <c r="H66" s="2"/>
      <c r="I66" s="112"/>
      <c r="J66" s="2"/>
    </row>
    <row r="67" spans="1:10" ht="16.5" customHeight="1">
      <c r="A67" s="84"/>
      <c r="B67" s="73"/>
      <c r="C67" s="73"/>
      <c r="D67" s="85" t="s">
        <v>3</v>
      </c>
      <c r="E67" s="85"/>
      <c r="F67" s="85"/>
      <c r="G67" s="88"/>
      <c r="H67" s="85" t="s">
        <v>4</v>
      </c>
      <c r="I67" s="85"/>
      <c r="J67" s="85"/>
    </row>
    <row r="68" spans="1:10" ht="16.5" customHeight="1">
      <c r="A68" s="90"/>
      <c r="B68" s="73"/>
      <c r="C68" s="91"/>
      <c r="D68" s="86" t="s">
        <v>5</v>
      </c>
      <c r="E68" s="86"/>
      <c r="F68" s="86"/>
      <c r="G68" s="87"/>
      <c r="H68" s="86" t="s">
        <v>5</v>
      </c>
      <c r="I68" s="86"/>
      <c r="J68" s="86"/>
    </row>
    <row r="69" spans="1:10" ht="16.5" customHeight="1">
      <c r="A69" s="90"/>
      <c r="B69" s="73"/>
      <c r="C69" s="91"/>
      <c r="D69" s="92" t="s">
        <v>8</v>
      </c>
      <c r="E69" s="115"/>
      <c r="F69" s="92" t="s">
        <v>8</v>
      </c>
      <c r="G69" s="115"/>
      <c r="H69" s="92" t="s">
        <v>8</v>
      </c>
      <c r="I69" s="115"/>
      <c r="J69" s="92" t="s">
        <v>8</v>
      </c>
    </row>
    <row r="70" spans="1:10" ht="16.5" customHeight="1">
      <c r="A70" s="90"/>
      <c r="B70" s="73"/>
      <c r="C70" s="91"/>
      <c r="D70" s="92" t="s">
        <v>10</v>
      </c>
      <c r="E70" s="92"/>
      <c r="F70" s="92" t="s">
        <v>11</v>
      </c>
      <c r="G70" s="92"/>
      <c r="H70" s="92" t="s">
        <v>10</v>
      </c>
      <c r="I70" s="92"/>
      <c r="J70" s="92" t="s">
        <v>11</v>
      </c>
    </row>
    <row r="71" spans="1:10" ht="16.5" customHeight="1">
      <c r="A71" s="90"/>
      <c r="B71" s="73"/>
      <c r="C71" s="91"/>
      <c r="D71" s="116" t="s">
        <v>13</v>
      </c>
      <c r="E71" s="115"/>
      <c r="F71" s="116" t="s">
        <v>13</v>
      </c>
      <c r="G71" s="115"/>
      <c r="H71" s="116" t="s">
        <v>13</v>
      </c>
      <c r="I71" s="115"/>
      <c r="J71" s="116" t="s">
        <v>13</v>
      </c>
    </row>
    <row r="72" spans="1:10" ht="16.5" customHeight="1">
      <c r="A72" s="90"/>
      <c r="B72" s="73"/>
      <c r="C72" s="91"/>
      <c r="D72" s="117"/>
      <c r="E72" s="115"/>
      <c r="F72" s="117"/>
      <c r="G72" s="115"/>
      <c r="H72" s="117"/>
      <c r="I72" s="115"/>
      <c r="J72" s="117"/>
    </row>
    <row r="73" spans="1:10" ht="16.5" customHeight="1">
      <c r="A73" s="133" t="s">
        <v>121</v>
      </c>
      <c r="B73" s="73"/>
      <c r="C73" s="134"/>
      <c r="D73" s="135"/>
      <c r="E73" s="135"/>
      <c r="F73" s="135"/>
      <c r="G73" s="135"/>
      <c r="H73" s="8"/>
      <c r="I73" s="135"/>
      <c r="J73" s="8"/>
    </row>
    <row r="74" spans="1:10" ht="16.5" customHeight="1">
      <c r="A74" s="136" t="s">
        <v>122</v>
      </c>
      <c r="B74" s="73"/>
      <c r="C74" s="134"/>
      <c r="D74" s="9">
        <v>1100079</v>
      </c>
      <c r="E74" s="135"/>
      <c r="F74" s="27">
        <v>1261102</v>
      </c>
      <c r="G74" s="137"/>
      <c r="H74" s="27">
        <v>22699</v>
      </c>
      <c r="I74" s="137"/>
      <c r="J74" s="27">
        <v>297317</v>
      </c>
    </row>
    <row r="75" spans="1:10" ht="16.5" customHeight="1">
      <c r="A75" s="136" t="s">
        <v>84</v>
      </c>
      <c r="B75" s="73"/>
      <c r="C75" s="134"/>
      <c r="D75" s="37">
        <v>37917</v>
      </c>
      <c r="E75" s="112"/>
      <c r="F75" s="28">
        <v>17040</v>
      </c>
      <c r="G75" s="74"/>
      <c r="H75" s="28">
        <v>0</v>
      </c>
      <c r="I75" s="107"/>
      <c r="J75" s="28">
        <v>0</v>
      </c>
    </row>
    <row r="76" spans="1:10" ht="16.5" customHeight="1">
      <c r="A76" s="138"/>
      <c r="B76" s="73"/>
      <c r="C76" s="134"/>
      <c r="D76" s="118"/>
      <c r="E76" s="118"/>
      <c r="F76" s="118"/>
      <c r="G76" s="118"/>
      <c r="H76" s="118"/>
      <c r="I76" s="130"/>
      <c r="J76" s="118"/>
    </row>
    <row r="77" spans="1:10" ht="16.5" customHeight="1" thickBot="1">
      <c r="A77" s="134"/>
      <c r="B77" s="73"/>
      <c r="C77" s="134"/>
      <c r="D77" s="139">
        <f>D34</f>
        <v>1137996</v>
      </c>
      <c r="E77" s="135"/>
      <c r="F77" s="139">
        <f>F34</f>
        <v>1278142</v>
      </c>
      <c r="G77" s="135"/>
      <c r="H77" s="139">
        <f>H34</f>
        <v>22699</v>
      </c>
      <c r="I77" s="135"/>
      <c r="J77" s="139">
        <f>J34</f>
        <v>297317</v>
      </c>
    </row>
    <row r="78" spans="1:10" ht="16.5" customHeight="1" thickTop="1">
      <c r="A78" s="78"/>
      <c r="B78" s="91"/>
      <c r="C78" s="73"/>
      <c r="D78" s="118"/>
      <c r="E78" s="112"/>
      <c r="F78" s="118"/>
      <c r="G78" s="112"/>
      <c r="H78" s="118"/>
      <c r="I78" s="112"/>
      <c r="J78" s="118"/>
    </row>
    <row r="79" spans="1:10" ht="16.5" customHeight="1">
      <c r="A79" s="133" t="s">
        <v>123</v>
      </c>
      <c r="B79" s="91"/>
      <c r="C79" s="73"/>
      <c r="D79" s="118"/>
      <c r="E79" s="112"/>
      <c r="F79" s="118"/>
      <c r="G79" s="112"/>
      <c r="H79" s="118"/>
      <c r="I79" s="112"/>
      <c r="J79" s="118"/>
    </row>
    <row r="80" spans="1:10" ht="16.5" customHeight="1">
      <c r="A80" s="136" t="s">
        <v>122</v>
      </c>
      <c r="B80" s="140"/>
      <c r="C80" s="134"/>
      <c r="D80" s="9">
        <v>1130113</v>
      </c>
      <c r="E80" s="135"/>
      <c r="F80" s="27">
        <v>1291459</v>
      </c>
      <c r="G80" s="137"/>
      <c r="H80" s="27">
        <v>41112</v>
      </c>
      <c r="I80" s="137"/>
      <c r="J80" s="27">
        <v>298094</v>
      </c>
    </row>
    <row r="81" spans="1:10" ht="16.5" customHeight="1">
      <c r="A81" s="136" t="s">
        <v>84</v>
      </c>
      <c r="B81" s="140"/>
      <c r="C81" s="134"/>
      <c r="D81" s="37">
        <v>48400</v>
      </c>
      <c r="E81" s="112"/>
      <c r="F81" s="28">
        <v>25809</v>
      </c>
      <c r="G81" s="74"/>
      <c r="H81" s="28">
        <v>0</v>
      </c>
      <c r="I81" s="107"/>
      <c r="J81" s="28">
        <v>0</v>
      </c>
    </row>
    <row r="82" spans="1:10" ht="16.5" customHeight="1">
      <c r="A82" s="138"/>
      <c r="B82" s="140"/>
      <c r="C82" s="134"/>
      <c r="D82" s="118"/>
      <c r="E82" s="118"/>
      <c r="F82" s="118"/>
      <c r="G82" s="118"/>
      <c r="H82" s="118"/>
      <c r="I82" s="130"/>
      <c r="J82" s="118"/>
    </row>
    <row r="83" spans="1:10" ht="16.5" customHeight="1" thickBot="1">
      <c r="A83" s="134"/>
      <c r="B83" s="140"/>
      <c r="C83" s="134"/>
      <c r="D83" s="5">
        <f>D57</f>
        <v>1178513</v>
      </c>
      <c r="E83" s="135"/>
      <c r="F83" s="5">
        <f>F57</f>
        <v>1317268</v>
      </c>
      <c r="G83" s="135"/>
      <c r="H83" s="5">
        <f>H57</f>
        <v>41112</v>
      </c>
      <c r="I83" s="135"/>
      <c r="J83" s="5">
        <f>J57</f>
        <v>298094</v>
      </c>
    </row>
    <row r="84" spans="1:10" ht="16.5" customHeight="1" thickTop="1">
      <c r="B84" s="140"/>
      <c r="C84" s="134"/>
      <c r="D84" s="9"/>
      <c r="E84" s="135"/>
      <c r="F84" s="9"/>
      <c r="G84" s="135"/>
      <c r="H84" s="9"/>
      <c r="I84" s="135"/>
      <c r="J84" s="9"/>
    </row>
    <row r="85" spans="1:10" ht="16.5" customHeight="1">
      <c r="A85" s="134"/>
      <c r="B85" s="73"/>
      <c r="C85" s="73"/>
      <c r="D85" s="118"/>
      <c r="E85" s="112"/>
      <c r="F85" s="118"/>
      <c r="G85" s="112"/>
      <c r="H85" s="118"/>
      <c r="I85" s="112"/>
      <c r="J85" s="118"/>
    </row>
    <row r="86" spans="1:10" ht="16.5" customHeight="1">
      <c r="A86" s="90" t="s">
        <v>124</v>
      </c>
      <c r="B86" s="140"/>
      <c r="C86" s="134"/>
      <c r="D86" s="118"/>
      <c r="E86" s="118"/>
      <c r="F86" s="118"/>
      <c r="G86" s="118"/>
      <c r="H86" s="118"/>
      <c r="I86" s="118"/>
      <c r="J86" s="118"/>
    </row>
    <row r="87" spans="1:10" ht="16.5" customHeight="1">
      <c r="A87" s="138"/>
      <c r="B87" s="140"/>
      <c r="C87" s="134"/>
      <c r="D87" s="118"/>
      <c r="E87" s="118"/>
      <c r="F87" s="118"/>
      <c r="G87" s="118"/>
      <c r="H87" s="118"/>
      <c r="I87" s="118"/>
      <c r="J87" s="118"/>
    </row>
    <row r="88" spans="1:10" ht="16.5" customHeight="1" thickBot="1">
      <c r="A88" s="141" t="s">
        <v>125</v>
      </c>
      <c r="B88" s="140"/>
      <c r="C88" s="142"/>
      <c r="D88" s="10">
        <v>0.73</v>
      </c>
      <c r="E88" s="143"/>
      <c r="F88" s="32">
        <v>0.92</v>
      </c>
      <c r="G88" s="144"/>
      <c r="H88" s="29">
        <v>0.02</v>
      </c>
      <c r="I88" s="144"/>
      <c r="J88" s="29">
        <v>0.22</v>
      </c>
    </row>
    <row r="89" spans="1:10" ht="16.5" customHeight="1" thickTop="1">
      <c r="A89" s="141"/>
      <c r="B89" s="140"/>
      <c r="C89" s="142"/>
      <c r="D89" s="9"/>
      <c r="E89" s="9"/>
      <c r="F89" s="9"/>
      <c r="G89" s="135"/>
      <c r="H89" s="9"/>
      <c r="I89" s="135"/>
      <c r="J89" s="9"/>
    </row>
    <row r="90" spans="1:10" ht="16.5" customHeight="1">
      <c r="A90" s="141"/>
      <c r="B90" s="140"/>
      <c r="C90" s="142"/>
      <c r="D90" s="9"/>
      <c r="E90" s="135"/>
      <c r="F90" s="9"/>
      <c r="G90" s="135"/>
      <c r="H90" s="9"/>
      <c r="I90" s="135"/>
      <c r="J90" s="9"/>
    </row>
    <row r="91" spans="1:10" ht="16.5" customHeight="1">
      <c r="A91" s="141"/>
      <c r="B91" s="140"/>
      <c r="C91" s="142"/>
      <c r="D91" s="9"/>
      <c r="E91" s="135"/>
      <c r="F91" s="9"/>
      <c r="G91" s="135"/>
      <c r="H91" s="9"/>
      <c r="I91" s="135"/>
      <c r="J91" s="9"/>
    </row>
    <row r="92" spans="1:10" ht="16.5" customHeight="1">
      <c r="A92" s="141"/>
      <c r="B92" s="73"/>
      <c r="C92" s="142"/>
      <c r="D92" s="9"/>
      <c r="E92" s="135"/>
      <c r="F92" s="9"/>
      <c r="G92" s="135"/>
      <c r="H92" s="9"/>
      <c r="I92" s="135"/>
      <c r="J92" s="9"/>
    </row>
    <row r="93" spans="1:10" ht="16.5" customHeight="1">
      <c r="A93" s="141"/>
      <c r="B93" s="140"/>
      <c r="C93" s="142"/>
      <c r="D93" s="9"/>
      <c r="E93" s="135"/>
      <c r="F93" s="9"/>
      <c r="G93" s="135"/>
      <c r="H93" s="9"/>
      <c r="I93" s="135"/>
      <c r="J93" s="9"/>
    </row>
    <row r="94" spans="1:10" ht="16.5" customHeight="1">
      <c r="A94" s="141"/>
      <c r="B94" s="140"/>
      <c r="C94" s="142"/>
      <c r="D94" s="9"/>
      <c r="E94" s="135"/>
      <c r="F94" s="9"/>
      <c r="G94" s="135"/>
      <c r="H94" s="9"/>
      <c r="I94" s="135"/>
      <c r="J94" s="9"/>
    </row>
    <row r="95" spans="1:10" ht="16.5" customHeight="1">
      <c r="A95" s="141"/>
      <c r="B95" s="140"/>
      <c r="C95" s="142"/>
      <c r="D95" s="9"/>
      <c r="E95" s="135"/>
      <c r="F95" s="9"/>
      <c r="G95" s="135"/>
      <c r="H95" s="9"/>
      <c r="I95" s="135"/>
      <c r="J95" s="9"/>
    </row>
    <row r="96" spans="1:10" ht="16.5" customHeight="1">
      <c r="A96" s="141"/>
      <c r="B96" s="140"/>
      <c r="C96" s="142"/>
      <c r="D96" s="9"/>
      <c r="E96" s="135"/>
      <c r="F96" s="9"/>
      <c r="G96" s="135"/>
      <c r="H96" s="9"/>
      <c r="I96" s="135"/>
      <c r="J96" s="9"/>
    </row>
    <row r="97" spans="1:10" ht="16.5" customHeight="1">
      <c r="A97" s="141"/>
      <c r="B97" s="140"/>
      <c r="C97" s="142"/>
      <c r="D97" s="9"/>
      <c r="E97" s="135"/>
      <c r="F97" s="9"/>
      <c r="G97" s="135"/>
      <c r="H97" s="9"/>
      <c r="I97" s="135"/>
      <c r="J97" s="9"/>
    </row>
    <row r="98" spans="1:10" ht="16.5" customHeight="1">
      <c r="A98" s="141"/>
      <c r="B98" s="140"/>
      <c r="C98" s="142"/>
      <c r="D98" s="9"/>
      <c r="E98" s="135"/>
      <c r="F98" s="9"/>
      <c r="G98" s="135"/>
      <c r="H98" s="9"/>
      <c r="I98" s="135"/>
      <c r="J98" s="9"/>
    </row>
    <row r="99" spans="1:10" ht="16.5" customHeight="1">
      <c r="A99" s="141"/>
      <c r="B99" s="140"/>
      <c r="C99" s="142"/>
      <c r="D99" s="9"/>
      <c r="E99" s="135"/>
      <c r="F99" s="9"/>
      <c r="G99" s="135"/>
      <c r="H99" s="9"/>
      <c r="I99" s="135"/>
      <c r="J99" s="9"/>
    </row>
    <row r="100" spans="1:10" ht="16.5" customHeight="1">
      <c r="A100" s="141"/>
      <c r="B100" s="140"/>
      <c r="C100" s="142"/>
      <c r="D100" s="9"/>
      <c r="E100" s="135"/>
      <c r="F100" s="9"/>
      <c r="G100" s="135"/>
      <c r="H100" s="9"/>
      <c r="I100" s="135"/>
      <c r="J100" s="9"/>
    </row>
    <row r="101" spans="1:10" ht="16.5" customHeight="1">
      <c r="A101" s="141"/>
      <c r="B101" s="140"/>
      <c r="C101" s="142"/>
      <c r="D101" s="9"/>
      <c r="E101" s="135"/>
      <c r="F101" s="9"/>
      <c r="G101" s="135"/>
      <c r="H101" s="9"/>
      <c r="I101" s="135"/>
      <c r="J101" s="9"/>
    </row>
    <row r="102" spans="1:10" ht="16.5" customHeight="1">
      <c r="A102" s="141"/>
      <c r="B102" s="140"/>
      <c r="C102" s="142"/>
      <c r="D102" s="9"/>
      <c r="E102" s="135"/>
      <c r="F102" s="9"/>
      <c r="G102" s="135"/>
      <c r="H102" s="9"/>
      <c r="I102" s="135"/>
      <c r="J102" s="9"/>
    </row>
    <row r="103" spans="1:10" ht="16.5" customHeight="1">
      <c r="A103" s="141"/>
      <c r="B103" s="140"/>
      <c r="C103" s="142"/>
      <c r="D103" s="9"/>
      <c r="E103" s="135"/>
      <c r="F103" s="9"/>
      <c r="G103" s="135"/>
      <c r="H103" s="9"/>
      <c r="I103" s="135"/>
      <c r="J103" s="9"/>
    </row>
    <row r="104" spans="1:10" ht="16.5" customHeight="1">
      <c r="A104" s="141"/>
      <c r="B104" s="140"/>
      <c r="C104" s="142"/>
      <c r="D104" s="9"/>
      <c r="E104" s="135"/>
      <c r="F104" s="9"/>
      <c r="G104" s="135"/>
      <c r="H104" s="9"/>
      <c r="I104" s="135"/>
      <c r="J104" s="9"/>
    </row>
    <row r="105" spans="1:10" ht="16.5" customHeight="1">
      <c r="A105" s="141"/>
      <c r="B105" s="140"/>
      <c r="C105" s="142"/>
      <c r="D105" s="9"/>
      <c r="E105" s="135"/>
      <c r="F105" s="9"/>
      <c r="G105" s="135"/>
      <c r="H105" s="9"/>
      <c r="I105" s="135"/>
      <c r="J105" s="9"/>
    </row>
    <row r="106" spans="1:10" ht="16.5" customHeight="1">
      <c r="A106" s="84" t="s">
        <v>40</v>
      </c>
      <c r="B106" s="140"/>
      <c r="C106" s="142"/>
      <c r="D106" s="9"/>
      <c r="E106" s="135"/>
      <c r="F106" s="9"/>
      <c r="G106" s="135"/>
      <c r="H106" s="9"/>
      <c r="I106" s="135"/>
      <c r="J106" s="9"/>
    </row>
    <row r="107" spans="1:10" ht="16.5" customHeight="1">
      <c r="A107" s="141"/>
      <c r="B107" s="140"/>
      <c r="C107" s="142"/>
      <c r="D107" s="9"/>
      <c r="E107" s="135"/>
      <c r="F107" s="9"/>
      <c r="G107" s="135"/>
      <c r="H107" s="9"/>
      <c r="I107" s="135"/>
      <c r="J107" s="9"/>
    </row>
    <row r="108" spans="1:10" ht="16.5" customHeight="1">
      <c r="A108" s="141"/>
      <c r="B108" s="140"/>
      <c r="C108" s="142"/>
      <c r="D108" s="9"/>
      <c r="E108" s="135"/>
      <c r="F108" s="9"/>
      <c r="G108" s="135"/>
      <c r="H108" s="9"/>
      <c r="I108" s="135"/>
      <c r="J108" s="9"/>
    </row>
    <row r="109" spans="1:10" ht="16.5" customHeight="1">
      <c r="A109" s="141"/>
      <c r="B109" s="140"/>
      <c r="C109" s="142"/>
      <c r="D109" s="9"/>
      <c r="E109" s="135"/>
      <c r="F109" s="9"/>
      <c r="G109" s="135"/>
      <c r="H109" s="9"/>
      <c r="I109" s="135"/>
      <c r="J109" s="9"/>
    </row>
    <row r="110" spans="1:10" ht="15.75" customHeight="1">
      <c r="A110" s="141"/>
      <c r="B110" s="140"/>
      <c r="C110" s="142"/>
      <c r="D110" s="9"/>
      <c r="E110" s="135"/>
      <c r="F110" s="9"/>
      <c r="G110" s="135"/>
      <c r="H110" s="9"/>
      <c r="I110" s="135"/>
      <c r="J110" s="9"/>
    </row>
    <row r="111" spans="1:10" ht="19.5" customHeight="1">
      <c r="A111" s="141"/>
      <c r="B111" s="140"/>
      <c r="C111" s="142"/>
      <c r="D111" s="9"/>
      <c r="E111" s="135"/>
      <c r="F111" s="9"/>
      <c r="G111" s="135"/>
      <c r="H111" s="9"/>
      <c r="I111" s="135"/>
      <c r="J111" s="9"/>
    </row>
    <row r="112" spans="1:10" ht="21.95" customHeight="1">
      <c r="A112" s="110" t="s">
        <v>41</v>
      </c>
      <c r="B112" s="110"/>
      <c r="C112" s="110"/>
      <c r="D112" s="110"/>
      <c r="E112" s="110"/>
      <c r="F112" s="110"/>
      <c r="G112" s="110"/>
      <c r="H112" s="110"/>
      <c r="I112" s="110"/>
      <c r="J112" s="110"/>
    </row>
  </sheetData>
  <mergeCells count="10">
    <mergeCell ref="D68:F68"/>
    <mergeCell ref="H68:J68"/>
    <mergeCell ref="A112:J112"/>
    <mergeCell ref="D6:F6"/>
    <mergeCell ref="H6:J6"/>
    <mergeCell ref="D7:F7"/>
    <mergeCell ref="H7:J7"/>
    <mergeCell ref="A61:J61"/>
    <mergeCell ref="D67:F67"/>
    <mergeCell ref="H67:J67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C0937-DFE4-4709-89B3-583D642A1A50}">
  <dimension ref="A1:AF43"/>
  <sheetViews>
    <sheetView zoomScaleNormal="100" zoomScaleSheetLayoutView="100" workbookViewId="0">
      <selection activeCell="A3" sqref="A3:XFD3"/>
    </sheetView>
  </sheetViews>
  <sheetFormatPr defaultColWidth="9.140625" defaultRowHeight="16.5" customHeight="1"/>
  <cols>
    <col min="1" max="1" width="30.28515625" style="146" customWidth="1"/>
    <col min="2" max="2" width="4.85546875" style="146" bestFit="1" customWidth="1"/>
    <col min="3" max="3" width="0.5703125" style="146" customWidth="1"/>
    <col min="4" max="4" width="8.7109375" style="146" customWidth="1"/>
    <col min="5" max="5" width="0.5703125" style="146" customWidth="1"/>
    <col min="6" max="6" width="7.5703125" style="146" bestFit="1" customWidth="1"/>
    <col min="7" max="7" width="0.5703125" style="146" customWidth="1"/>
    <col min="8" max="8" width="9.140625" style="146" customWidth="1"/>
    <col min="9" max="9" width="0.5703125" style="146" customWidth="1"/>
    <col min="10" max="10" width="8.5703125" style="146" customWidth="1"/>
    <col min="11" max="11" width="0.5703125" style="146" customWidth="1"/>
    <col min="12" max="12" width="10.140625" style="146" customWidth="1"/>
    <col min="13" max="13" width="0.5703125" style="146" customWidth="1"/>
    <col min="14" max="14" width="10.5703125" style="146" customWidth="1"/>
    <col min="15" max="15" width="0.5703125" style="146" customWidth="1"/>
    <col min="16" max="16" width="17.85546875" style="146" customWidth="1"/>
    <col min="17" max="17" width="0.5703125" style="146" customWidth="1"/>
    <col min="18" max="18" width="15.85546875" style="146" bestFit="1" customWidth="1"/>
    <col min="19" max="19" width="0.5703125" style="146" customWidth="1"/>
    <col min="20" max="20" width="8.42578125" style="146" customWidth="1"/>
    <col min="21" max="21" width="0.5703125" style="146" customWidth="1"/>
    <col min="22" max="22" width="7.140625" style="146" customWidth="1"/>
    <col min="23" max="23" width="0.5703125" style="146" customWidth="1"/>
    <col min="24" max="24" width="7" style="146" customWidth="1"/>
    <col min="25" max="25" width="0.5703125" style="146" customWidth="1"/>
    <col min="26" max="26" width="8.42578125" style="146" customWidth="1"/>
    <col min="27" max="27" width="0.5703125" style="146" customWidth="1"/>
    <col min="28" max="28" width="8.85546875" style="146" customWidth="1"/>
    <col min="29" max="29" width="0.5703125" style="146" customWidth="1"/>
    <col min="30" max="30" width="9.85546875" style="146" customWidth="1"/>
    <col min="31" max="31" width="0.5703125" style="146" customWidth="1"/>
    <col min="32" max="32" width="8.5703125" style="146" customWidth="1"/>
    <col min="33" max="16384" width="9.140625" style="146"/>
  </cols>
  <sheetData>
    <row r="1" spans="1:32" ht="16.5" customHeight="1">
      <c r="A1" s="111" t="s">
        <v>0</v>
      </c>
      <c r="B1" s="74"/>
      <c r="C1" s="90"/>
      <c r="D1" s="118"/>
      <c r="E1" s="118"/>
      <c r="F1" s="118"/>
      <c r="G1" s="118"/>
      <c r="H1" s="118"/>
      <c r="I1" s="118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</row>
    <row r="2" spans="1:32" ht="16.5" customHeight="1">
      <c r="A2" s="90" t="s">
        <v>154</v>
      </c>
      <c r="B2" s="74"/>
      <c r="C2" s="90"/>
      <c r="D2" s="118"/>
      <c r="E2" s="118"/>
      <c r="F2" s="118"/>
      <c r="G2" s="118"/>
      <c r="H2" s="118"/>
      <c r="I2" s="118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</row>
    <row r="3" spans="1:32" ht="16.5" customHeight="1">
      <c r="A3" s="79" t="str">
        <f>'5-6 (3-M)'!A3</f>
        <v>For the three-month period ended 31 March 2025</v>
      </c>
      <c r="B3" s="81"/>
      <c r="C3" s="79"/>
      <c r="D3" s="126"/>
      <c r="E3" s="126"/>
      <c r="F3" s="126"/>
      <c r="G3" s="126"/>
      <c r="H3" s="126"/>
      <c r="I3" s="126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</row>
    <row r="4" spans="1:32" ht="16.5" customHeight="1">
      <c r="A4" s="78"/>
      <c r="B4" s="74"/>
      <c r="C4" s="78"/>
      <c r="D4" s="118"/>
      <c r="E4" s="118"/>
      <c r="F4" s="118"/>
      <c r="G4" s="118"/>
      <c r="H4" s="118"/>
      <c r="I4" s="118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</row>
    <row r="5" spans="1:32" ht="16.5" customHeight="1">
      <c r="A5" s="78"/>
      <c r="B5" s="74"/>
      <c r="C5" s="78"/>
      <c r="D5" s="118"/>
      <c r="E5" s="118"/>
      <c r="F5" s="118"/>
      <c r="G5" s="118"/>
      <c r="H5" s="118"/>
      <c r="I5" s="118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</row>
    <row r="6" spans="1:32" ht="16.5" customHeight="1">
      <c r="A6" s="148"/>
      <c r="B6" s="149"/>
      <c r="C6" s="148"/>
      <c r="D6" s="150" t="s">
        <v>155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</row>
    <row r="7" spans="1:32" ht="16.5" customHeight="1">
      <c r="A7" s="148"/>
      <c r="B7" s="149"/>
      <c r="C7" s="148"/>
      <c r="D7" s="151" t="s">
        <v>156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2"/>
      <c r="AD7" s="152"/>
      <c r="AE7" s="152"/>
      <c r="AF7" s="152"/>
    </row>
    <row r="8" spans="1:32" ht="16.5" customHeight="1">
      <c r="A8" s="153"/>
      <c r="B8" s="153"/>
      <c r="C8" s="153"/>
      <c r="D8" s="154"/>
      <c r="E8" s="154"/>
      <c r="F8" s="154"/>
      <c r="G8" s="154"/>
      <c r="H8" s="155"/>
      <c r="I8" s="154"/>
      <c r="J8" s="154"/>
      <c r="K8" s="154"/>
      <c r="L8" s="154"/>
      <c r="M8" s="154"/>
      <c r="N8" s="155"/>
      <c r="O8" s="154"/>
      <c r="P8" s="156" t="s">
        <v>82</v>
      </c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4"/>
      <c r="AB8" s="154"/>
      <c r="AC8" s="154"/>
      <c r="AD8" s="154"/>
      <c r="AE8" s="154"/>
      <c r="AF8" s="154"/>
    </row>
    <row r="9" spans="1:32" ht="16.5" customHeight="1">
      <c r="A9" s="153"/>
      <c r="B9" s="153"/>
      <c r="C9" s="153"/>
      <c r="D9" s="150" t="s">
        <v>128</v>
      </c>
      <c r="E9" s="150"/>
      <c r="F9" s="150"/>
      <c r="G9" s="150"/>
      <c r="H9" s="150"/>
      <c r="I9" s="154"/>
      <c r="O9" s="154"/>
      <c r="P9" s="157" t="s">
        <v>104</v>
      </c>
      <c r="Q9" s="157"/>
      <c r="R9" s="157"/>
      <c r="S9" s="157"/>
      <c r="T9" s="157"/>
      <c r="U9" s="157"/>
      <c r="V9" s="157"/>
      <c r="W9" s="157"/>
      <c r="X9" s="157"/>
      <c r="Y9" s="158"/>
      <c r="Z9" s="158"/>
      <c r="AA9" s="154"/>
      <c r="AB9" s="154"/>
      <c r="AC9" s="154"/>
      <c r="AD9" s="154"/>
      <c r="AE9" s="154"/>
      <c r="AF9" s="154"/>
    </row>
    <row r="10" spans="1:32" ht="16.5" customHeight="1">
      <c r="A10" s="153"/>
      <c r="B10" s="153"/>
      <c r="C10" s="153"/>
      <c r="D10" s="152"/>
      <c r="E10" s="152"/>
      <c r="F10" s="152"/>
      <c r="G10" s="152"/>
      <c r="H10" s="152"/>
      <c r="I10" s="154"/>
      <c r="J10" s="155" t="s">
        <v>157</v>
      </c>
      <c r="K10" s="154"/>
      <c r="L10" s="154"/>
      <c r="M10" s="154"/>
      <c r="N10" s="155" t="s">
        <v>158</v>
      </c>
      <c r="O10" s="154"/>
      <c r="P10" s="159" t="s">
        <v>159</v>
      </c>
      <c r="Q10" s="160"/>
      <c r="R10" s="160"/>
      <c r="S10" s="160"/>
      <c r="T10" s="160"/>
      <c r="U10" s="160"/>
      <c r="V10" s="160"/>
      <c r="W10" s="160"/>
      <c r="X10" s="160"/>
      <c r="Y10" s="161"/>
      <c r="Z10" s="161"/>
      <c r="AA10" s="154"/>
      <c r="AB10" s="154"/>
      <c r="AC10" s="154"/>
      <c r="AD10" s="154"/>
      <c r="AE10" s="154"/>
      <c r="AF10" s="154"/>
    </row>
    <row r="11" spans="1:32" ht="16.5" customHeight="1">
      <c r="A11" s="153"/>
      <c r="B11" s="153"/>
      <c r="C11" s="153"/>
      <c r="D11" s="154"/>
      <c r="E11" s="154"/>
      <c r="F11" s="154"/>
      <c r="G11" s="154"/>
      <c r="H11" s="155" t="s">
        <v>133</v>
      </c>
      <c r="I11" s="154"/>
      <c r="J11" s="155" t="s">
        <v>160</v>
      </c>
      <c r="K11" s="154"/>
      <c r="L11" s="154"/>
      <c r="M11" s="154"/>
      <c r="N11" s="155" t="s">
        <v>161</v>
      </c>
      <c r="O11" s="154"/>
      <c r="P11" s="155" t="s">
        <v>162</v>
      </c>
      <c r="Q11" s="154"/>
      <c r="R11" s="160"/>
      <c r="S11" s="154"/>
      <c r="T11" s="160"/>
      <c r="U11" s="154"/>
      <c r="V11" s="160"/>
      <c r="W11" s="160"/>
      <c r="X11" s="160"/>
      <c r="Y11" s="160"/>
      <c r="Z11" s="160"/>
      <c r="AA11" s="154"/>
      <c r="AB11" s="154"/>
      <c r="AC11" s="154"/>
      <c r="AD11" s="154"/>
      <c r="AE11" s="154"/>
      <c r="AF11" s="154"/>
    </row>
    <row r="12" spans="1:32" ht="16.5" customHeight="1">
      <c r="A12" s="153"/>
      <c r="B12" s="153"/>
      <c r="C12" s="153"/>
      <c r="D12" s="155" t="s">
        <v>129</v>
      </c>
      <c r="E12" s="152"/>
      <c r="F12" s="155"/>
      <c r="G12" s="152"/>
      <c r="H12" s="155" t="s">
        <v>163</v>
      </c>
      <c r="I12" s="152"/>
      <c r="J12" s="155" t="s">
        <v>135</v>
      </c>
      <c r="K12" s="162"/>
      <c r="L12" s="163" t="s">
        <v>157</v>
      </c>
      <c r="M12" s="152"/>
      <c r="N12" s="163" t="s">
        <v>164</v>
      </c>
      <c r="O12" s="152"/>
      <c r="P12" s="163" t="s">
        <v>165</v>
      </c>
      <c r="Q12" s="152"/>
      <c r="R12" s="163" t="s">
        <v>166</v>
      </c>
      <c r="S12" s="152"/>
      <c r="T12" s="163" t="s">
        <v>167</v>
      </c>
      <c r="U12" s="152"/>
      <c r="V12" s="163"/>
      <c r="W12" s="163"/>
      <c r="X12" s="163" t="s">
        <v>130</v>
      </c>
      <c r="Y12" s="152"/>
      <c r="Z12" s="163" t="s">
        <v>131</v>
      </c>
      <c r="AA12" s="152"/>
      <c r="AC12" s="152"/>
      <c r="AD12" s="152"/>
      <c r="AE12" s="152"/>
      <c r="AF12" s="152"/>
    </row>
    <row r="13" spans="1:32" ht="16.5" customHeight="1">
      <c r="A13" s="153"/>
      <c r="B13" s="153"/>
      <c r="C13" s="153"/>
      <c r="D13" s="155" t="s">
        <v>132</v>
      </c>
      <c r="E13" s="155"/>
      <c r="F13" s="155" t="s">
        <v>133</v>
      </c>
      <c r="G13" s="155"/>
      <c r="H13" s="155" t="s">
        <v>168</v>
      </c>
      <c r="I13" s="155"/>
      <c r="J13" s="164" t="s">
        <v>169</v>
      </c>
      <c r="K13" s="155"/>
      <c r="L13" s="155" t="s">
        <v>160</v>
      </c>
      <c r="M13" s="155"/>
      <c r="N13" s="155" t="s">
        <v>170</v>
      </c>
      <c r="O13" s="155"/>
      <c r="P13" s="163" t="s">
        <v>171</v>
      </c>
      <c r="Q13" s="155"/>
      <c r="R13" s="163" t="s">
        <v>172</v>
      </c>
      <c r="S13" s="155"/>
      <c r="T13" s="163" t="s">
        <v>173</v>
      </c>
      <c r="U13" s="155"/>
      <c r="V13" s="163" t="s">
        <v>136</v>
      </c>
      <c r="W13" s="163"/>
      <c r="X13" s="163" t="s">
        <v>137</v>
      </c>
      <c r="Y13" s="155"/>
      <c r="Z13" s="163" t="s">
        <v>138</v>
      </c>
      <c r="AA13" s="155"/>
      <c r="AC13" s="155"/>
      <c r="AD13" s="165" t="s">
        <v>174</v>
      </c>
      <c r="AE13" s="155"/>
      <c r="AF13" s="155"/>
    </row>
    <row r="14" spans="1:32" ht="16.5" customHeight="1">
      <c r="A14" s="153"/>
      <c r="B14" s="153"/>
      <c r="C14" s="153"/>
      <c r="D14" s="155" t="s">
        <v>139</v>
      </c>
      <c r="E14" s="155"/>
      <c r="F14" s="155" t="s">
        <v>140</v>
      </c>
      <c r="G14" s="155"/>
      <c r="H14" s="155" t="s">
        <v>175</v>
      </c>
      <c r="I14" s="155"/>
      <c r="J14" s="155" t="s">
        <v>145</v>
      </c>
      <c r="K14" s="155"/>
      <c r="L14" s="155" t="s">
        <v>143</v>
      </c>
      <c r="M14" s="155"/>
      <c r="N14" s="155" t="s">
        <v>176</v>
      </c>
      <c r="O14" s="155"/>
      <c r="P14" s="163" t="s">
        <v>177</v>
      </c>
      <c r="Q14" s="155"/>
      <c r="R14" s="163" t="s">
        <v>178</v>
      </c>
      <c r="S14" s="155"/>
      <c r="T14" s="163" t="s">
        <v>179</v>
      </c>
      <c r="U14" s="155"/>
      <c r="V14" s="163" t="s">
        <v>144</v>
      </c>
      <c r="W14" s="163"/>
      <c r="X14" s="163" t="s">
        <v>145</v>
      </c>
      <c r="Y14" s="155"/>
      <c r="Z14" s="163" t="s">
        <v>146</v>
      </c>
      <c r="AA14" s="155"/>
      <c r="AB14" s="165" t="s">
        <v>180</v>
      </c>
      <c r="AC14" s="155"/>
      <c r="AD14" s="155" t="s">
        <v>181</v>
      </c>
      <c r="AE14" s="155"/>
      <c r="AF14" s="155" t="s">
        <v>85</v>
      </c>
    </row>
    <row r="15" spans="1:32" ht="16.5" customHeight="1">
      <c r="A15" s="153"/>
      <c r="B15" s="36" t="s">
        <v>182</v>
      </c>
      <c r="C15" s="11"/>
      <c r="D15" s="12" t="s">
        <v>13</v>
      </c>
      <c r="E15" s="13"/>
      <c r="F15" s="12" t="s">
        <v>13</v>
      </c>
      <c r="G15" s="13"/>
      <c r="H15" s="12" t="s">
        <v>13</v>
      </c>
      <c r="I15" s="13"/>
      <c r="J15" s="12" t="s">
        <v>13</v>
      </c>
      <c r="K15" s="155"/>
      <c r="L15" s="12" t="s">
        <v>13</v>
      </c>
      <c r="M15" s="13"/>
      <c r="N15" s="12" t="s">
        <v>13</v>
      </c>
      <c r="O15" s="13"/>
      <c r="P15" s="12" t="s">
        <v>13</v>
      </c>
      <c r="Q15" s="13"/>
      <c r="R15" s="12" t="s">
        <v>13</v>
      </c>
      <c r="S15" s="13"/>
      <c r="T15" s="12" t="s">
        <v>13</v>
      </c>
      <c r="U15" s="13"/>
      <c r="V15" s="12" t="s">
        <v>13</v>
      </c>
      <c r="W15" s="14"/>
      <c r="X15" s="12" t="s">
        <v>147</v>
      </c>
      <c r="Y15" s="13"/>
      <c r="Z15" s="12" t="s">
        <v>13</v>
      </c>
      <c r="AA15" s="13"/>
      <c r="AB15" s="12" t="s">
        <v>13</v>
      </c>
      <c r="AC15" s="13"/>
      <c r="AD15" s="12" t="s">
        <v>13</v>
      </c>
      <c r="AE15" s="14"/>
      <c r="AF15" s="12" t="s">
        <v>13</v>
      </c>
    </row>
    <row r="16" spans="1:32" ht="16.5" customHeight="1">
      <c r="A16" s="153"/>
      <c r="B16" s="153"/>
      <c r="C16" s="11"/>
      <c r="D16" s="13"/>
      <c r="E16" s="13"/>
      <c r="F16" s="13"/>
      <c r="G16" s="13"/>
      <c r="H16" s="13"/>
      <c r="I16" s="13"/>
      <c r="J16" s="13"/>
      <c r="K16" s="155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</row>
    <row r="17" spans="1:32" ht="16.5" customHeight="1">
      <c r="A17" s="166" t="s">
        <v>148</v>
      </c>
      <c r="B17" s="11"/>
      <c r="C17" s="153"/>
      <c r="D17" s="15">
        <v>1373152</v>
      </c>
      <c r="E17" s="15"/>
      <c r="F17" s="15">
        <v>6207179</v>
      </c>
      <c r="G17" s="15"/>
      <c r="H17" s="15">
        <v>36190</v>
      </c>
      <c r="I17" s="167"/>
      <c r="J17" s="15">
        <v>143038</v>
      </c>
      <c r="K17" s="167"/>
      <c r="L17" s="15">
        <v>21808733</v>
      </c>
      <c r="M17" s="15"/>
      <c r="N17" s="15">
        <v>-1348755</v>
      </c>
      <c r="O17" s="15"/>
      <c r="P17" s="15">
        <v>-940</v>
      </c>
      <c r="Q17" s="15"/>
      <c r="R17" s="15">
        <v>0</v>
      </c>
      <c r="S17" s="15"/>
      <c r="T17" s="15">
        <v>-41598</v>
      </c>
      <c r="U17" s="15"/>
      <c r="V17" s="15">
        <v>0</v>
      </c>
      <c r="W17" s="15"/>
      <c r="X17" s="15">
        <v>0</v>
      </c>
      <c r="Y17" s="15"/>
      <c r="Z17" s="15">
        <f>SUM(P17:X17)</f>
        <v>-42538</v>
      </c>
      <c r="AA17" s="15"/>
      <c r="AB17" s="15">
        <f>SUM(D17:N17,Z17)</f>
        <v>28176999</v>
      </c>
      <c r="AC17" s="15"/>
      <c r="AD17" s="15">
        <v>3019633</v>
      </c>
      <c r="AE17" s="15"/>
      <c r="AF17" s="15">
        <f>SUM(AB17:AD17)</f>
        <v>31196632</v>
      </c>
    </row>
    <row r="18" spans="1:32" ht="16.5" customHeight="1">
      <c r="A18" s="168" t="s">
        <v>183</v>
      </c>
      <c r="B18" s="169"/>
      <c r="C18" s="169"/>
      <c r="D18" s="15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v>0</v>
      </c>
      <c r="O18" s="15"/>
      <c r="P18" s="15">
        <v>0</v>
      </c>
      <c r="Q18" s="15"/>
      <c r="R18" s="15">
        <v>0</v>
      </c>
      <c r="S18" s="15"/>
      <c r="T18" s="15">
        <v>0</v>
      </c>
      <c r="U18" s="15"/>
      <c r="V18" s="15">
        <v>0</v>
      </c>
      <c r="W18" s="15"/>
      <c r="X18" s="15">
        <v>0</v>
      </c>
      <c r="Y18" s="15"/>
      <c r="Z18" s="15">
        <f>SUM(P18:X18)</f>
        <v>0</v>
      </c>
      <c r="AA18" s="15"/>
      <c r="AB18" s="15">
        <f>SUM(D18:N18,Z18)</f>
        <v>0</v>
      </c>
      <c r="AC18" s="15"/>
      <c r="AD18" s="15">
        <v>8988</v>
      </c>
      <c r="AE18" s="15"/>
      <c r="AF18" s="15">
        <f>SUM(AB18:AD18)</f>
        <v>8988</v>
      </c>
    </row>
    <row r="19" spans="1:32" ht="16.5" customHeight="1">
      <c r="A19" s="168" t="s">
        <v>184</v>
      </c>
      <c r="B19" s="169">
        <v>19</v>
      </c>
      <c r="C19" s="169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0</v>
      </c>
      <c r="M19" s="15"/>
      <c r="N19" s="15">
        <v>0</v>
      </c>
      <c r="O19" s="15"/>
      <c r="P19" s="15">
        <v>0</v>
      </c>
      <c r="Q19" s="15"/>
      <c r="R19" s="15">
        <v>0</v>
      </c>
      <c r="S19" s="15"/>
      <c r="T19" s="15">
        <v>0</v>
      </c>
      <c r="U19" s="15"/>
      <c r="V19" s="15">
        <v>0</v>
      </c>
      <c r="W19" s="15"/>
      <c r="X19" s="15">
        <v>0</v>
      </c>
      <c r="Y19" s="15"/>
      <c r="Z19" s="15">
        <f>SUM(P19:X19)</f>
        <v>0</v>
      </c>
      <c r="AA19" s="15"/>
      <c r="AB19" s="15">
        <f>SUM(D19:N19,Z19)</f>
        <v>0</v>
      </c>
      <c r="AC19" s="15"/>
      <c r="AD19" s="15">
        <v>-32000</v>
      </c>
      <c r="AE19" s="15"/>
      <c r="AF19" s="15">
        <f>SUM(AB19:AD19)</f>
        <v>-32000</v>
      </c>
    </row>
    <row r="20" spans="1:32" ht="16.5" customHeight="1">
      <c r="A20" s="168" t="s">
        <v>119</v>
      </c>
      <c r="B20" s="169"/>
      <c r="C20" s="168"/>
      <c r="D20" s="16">
        <v>0</v>
      </c>
      <c r="E20" s="25"/>
      <c r="F20" s="16">
        <v>0</v>
      </c>
      <c r="G20" s="25"/>
      <c r="H20" s="16">
        <v>0</v>
      </c>
      <c r="I20" s="25"/>
      <c r="J20" s="16">
        <v>0</v>
      </c>
      <c r="K20" s="25"/>
      <c r="L20" s="16">
        <v>1270780</v>
      </c>
      <c r="M20" s="25"/>
      <c r="N20" s="16">
        <v>0</v>
      </c>
      <c r="O20" s="25"/>
      <c r="P20" s="16">
        <v>0</v>
      </c>
      <c r="Q20" s="25"/>
      <c r="R20" s="16">
        <v>0</v>
      </c>
      <c r="S20" s="25"/>
      <c r="T20" s="16">
        <v>20679</v>
      </c>
      <c r="U20" s="25"/>
      <c r="V20" s="16">
        <v>0</v>
      </c>
      <c r="W20" s="25"/>
      <c r="X20" s="16">
        <v>0</v>
      </c>
      <c r="Y20" s="25"/>
      <c r="Z20" s="16">
        <f t="shared" ref="Z20" si="0">SUM(P20:X20)</f>
        <v>20679</v>
      </c>
      <c r="AA20" s="25"/>
      <c r="AB20" s="16">
        <f>SUM(D20:N20,Z20)</f>
        <v>1291459</v>
      </c>
      <c r="AC20" s="25"/>
      <c r="AD20" s="16">
        <v>25809</v>
      </c>
      <c r="AE20" s="25"/>
      <c r="AF20" s="16">
        <f>SUM(AB20:AD20)</f>
        <v>1317268</v>
      </c>
    </row>
    <row r="21" spans="1:32" ht="16.5" customHeight="1">
      <c r="A21" s="168"/>
      <c r="B21" s="169"/>
      <c r="C21" s="168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</row>
    <row r="22" spans="1:32" ht="16.5" customHeight="1" thickBot="1">
      <c r="A22" s="166" t="s">
        <v>150</v>
      </c>
      <c r="B22" s="169"/>
      <c r="C22" s="166"/>
      <c r="D22" s="17">
        <f>SUM(D17:D20)</f>
        <v>1373152</v>
      </c>
      <c r="E22" s="15"/>
      <c r="F22" s="17">
        <f>SUM(F17:F20)</f>
        <v>6207179</v>
      </c>
      <c r="G22" s="15"/>
      <c r="H22" s="17">
        <f>SUM(H17:H20)</f>
        <v>36190</v>
      </c>
      <c r="I22" s="15"/>
      <c r="J22" s="17">
        <f>SUM(J17:J20)</f>
        <v>143038</v>
      </c>
      <c r="K22" s="15"/>
      <c r="L22" s="17">
        <f>SUM(L17:L20)</f>
        <v>23079513</v>
      </c>
      <c r="M22" s="15"/>
      <c r="N22" s="17">
        <f>SUM(N17:N20)</f>
        <v>-1348755</v>
      </c>
      <c r="O22" s="15"/>
      <c r="P22" s="17">
        <f>SUM(P17:P20)</f>
        <v>-940</v>
      </c>
      <c r="Q22" s="15"/>
      <c r="R22" s="17">
        <f>SUM(R17:R20)</f>
        <v>0</v>
      </c>
      <c r="S22" s="15"/>
      <c r="T22" s="17">
        <f>SUM(T17:T20)</f>
        <v>-20919</v>
      </c>
      <c r="U22" s="15"/>
      <c r="V22" s="17">
        <f>SUM(V17:V20)</f>
        <v>0</v>
      </c>
      <c r="W22" s="25"/>
      <c r="X22" s="17">
        <f>SUM(X17:X20)</f>
        <v>0</v>
      </c>
      <c r="Y22" s="15"/>
      <c r="Z22" s="17">
        <f>SUM(Z17:Z20)</f>
        <v>-21859</v>
      </c>
      <c r="AA22" s="15"/>
      <c r="AB22" s="17">
        <f>SUM(AB17:AB20)</f>
        <v>29468458</v>
      </c>
      <c r="AC22" s="15"/>
      <c r="AD22" s="17">
        <f>SUM(AD17:AD20)</f>
        <v>3022430</v>
      </c>
      <c r="AE22" s="15"/>
      <c r="AF22" s="17">
        <f>SUM(AF17:AF20)</f>
        <v>32490888</v>
      </c>
    </row>
    <row r="23" spans="1:32" ht="16.5" customHeight="1" thickTop="1">
      <c r="A23" s="166"/>
      <c r="B23" s="169"/>
      <c r="C23" s="166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ht="16.5" customHeight="1">
      <c r="A24" s="170"/>
      <c r="B24" s="171"/>
      <c r="C24" s="170"/>
    </row>
    <row r="25" spans="1:32" ht="16.5" customHeight="1">
      <c r="A25" s="166" t="s">
        <v>151</v>
      </c>
      <c r="B25" s="11"/>
      <c r="C25" s="153"/>
      <c r="D25" s="15">
        <v>1510464</v>
      </c>
      <c r="E25" s="15"/>
      <c r="F25" s="15">
        <v>6207179</v>
      </c>
      <c r="G25" s="15"/>
      <c r="H25" s="15">
        <v>36190</v>
      </c>
      <c r="I25" s="15"/>
      <c r="J25" s="15">
        <v>157341</v>
      </c>
      <c r="K25" s="15"/>
      <c r="L25" s="15">
        <v>26713212</v>
      </c>
      <c r="M25" s="15"/>
      <c r="N25" s="15">
        <v>-1348755</v>
      </c>
      <c r="O25" s="15"/>
      <c r="P25" s="15">
        <v>-940</v>
      </c>
      <c r="Q25" s="15"/>
      <c r="R25" s="15">
        <v>0</v>
      </c>
      <c r="S25" s="15"/>
      <c r="T25" s="15">
        <v>-105195</v>
      </c>
      <c r="U25" s="15"/>
      <c r="V25" s="15">
        <v>-18</v>
      </c>
      <c r="W25" s="15"/>
      <c r="X25" s="15">
        <v>-32661</v>
      </c>
      <c r="Y25" s="15"/>
      <c r="Z25" s="15">
        <v>-138814</v>
      </c>
      <c r="AA25" s="15"/>
      <c r="AB25" s="15">
        <v>33136817</v>
      </c>
      <c r="AC25" s="15"/>
      <c r="AD25" s="15">
        <v>3165660</v>
      </c>
      <c r="AE25" s="15"/>
      <c r="AF25" s="15">
        <v>36302477</v>
      </c>
    </row>
    <row r="26" spans="1:32" ht="16.5" customHeight="1">
      <c r="A26" s="168" t="s">
        <v>185</v>
      </c>
      <c r="B26" s="34"/>
      <c r="C26" s="153"/>
      <c r="D26" s="25">
        <v>0</v>
      </c>
      <c r="E26" s="25"/>
      <c r="F26" s="25">
        <v>0</v>
      </c>
      <c r="G26" s="25"/>
      <c r="H26" s="25">
        <v>0</v>
      </c>
      <c r="I26" s="25"/>
      <c r="J26" s="25">
        <v>0</v>
      </c>
      <c r="K26" s="25"/>
      <c r="L26" s="25">
        <v>0</v>
      </c>
      <c r="M26" s="25"/>
      <c r="N26" s="25">
        <v>0</v>
      </c>
      <c r="O26" s="25"/>
      <c r="P26" s="25">
        <v>0</v>
      </c>
      <c r="Q26" s="25"/>
      <c r="R26" s="25">
        <v>-51570</v>
      </c>
      <c r="S26" s="25"/>
      <c r="T26" s="25">
        <v>51570</v>
      </c>
      <c r="U26" s="25"/>
      <c r="V26" s="25">
        <v>0</v>
      </c>
      <c r="W26" s="25"/>
      <c r="X26" s="25">
        <v>0</v>
      </c>
      <c r="Y26" s="25"/>
      <c r="Z26" s="25">
        <f t="shared" ref="Z26" si="1">SUM(P26:X26)</f>
        <v>0</v>
      </c>
      <c r="AA26" s="25"/>
      <c r="AB26" s="25">
        <f>SUM(Z26,D26:O26)</f>
        <v>0</v>
      </c>
      <c r="AC26" s="25"/>
      <c r="AD26" s="25">
        <v>0</v>
      </c>
      <c r="AE26" s="25"/>
      <c r="AF26" s="25">
        <f>SUM(AB26:AD26)</f>
        <v>0</v>
      </c>
    </row>
    <row r="27" spans="1:32" ht="16.5" customHeight="1">
      <c r="A27" s="168" t="s">
        <v>183</v>
      </c>
      <c r="B27" s="169"/>
      <c r="C27" s="169"/>
      <c r="D27" s="15">
        <v>0</v>
      </c>
      <c r="E27" s="15"/>
      <c r="F27" s="15">
        <v>0</v>
      </c>
      <c r="G27" s="15"/>
      <c r="H27" s="15">
        <v>0</v>
      </c>
      <c r="I27" s="15"/>
      <c r="J27" s="15">
        <v>0</v>
      </c>
      <c r="K27" s="15"/>
      <c r="L27" s="15">
        <v>0</v>
      </c>
      <c r="M27" s="15"/>
      <c r="N27" s="15">
        <v>0</v>
      </c>
      <c r="O27" s="15"/>
      <c r="P27" s="15">
        <v>0</v>
      </c>
      <c r="Q27" s="15"/>
      <c r="R27" s="15">
        <v>0</v>
      </c>
      <c r="S27" s="15"/>
      <c r="T27" s="15">
        <v>0</v>
      </c>
      <c r="U27" s="15"/>
      <c r="V27" s="15">
        <v>0</v>
      </c>
      <c r="W27" s="15"/>
      <c r="X27" s="15">
        <v>0</v>
      </c>
      <c r="Y27" s="15"/>
      <c r="Z27" s="15">
        <f t="shared" ref="Z27:Z28" si="2">SUM(P27:X27)</f>
        <v>0</v>
      </c>
      <c r="AA27" s="15"/>
      <c r="AB27" s="25">
        <f>SUM(Z27,D27:O27)</f>
        <v>0</v>
      </c>
      <c r="AC27" s="15"/>
      <c r="AD27" s="15">
        <v>8441</v>
      </c>
      <c r="AE27" s="15"/>
      <c r="AF27" s="15">
        <f>SUM(AB27:AD27)</f>
        <v>8441</v>
      </c>
    </row>
    <row r="28" spans="1:32" ht="16.5" customHeight="1">
      <c r="A28" s="168" t="s">
        <v>119</v>
      </c>
      <c r="B28" s="169"/>
      <c r="C28" s="168"/>
      <c r="D28" s="16">
        <v>0</v>
      </c>
      <c r="E28" s="25"/>
      <c r="F28" s="16">
        <v>0</v>
      </c>
      <c r="G28" s="25"/>
      <c r="H28" s="16">
        <v>0</v>
      </c>
      <c r="I28" s="25"/>
      <c r="J28" s="16">
        <v>0</v>
      </c>
      <c r="K28" s="15"/>
      <c r="L28" s="16">
        <v>1100795</v>
      </c>
      <c r="M28" s="15"/>
      <c r="N28" s="16">
        <v>0</v>
      </c>
      <c r="O28" s="15"/>
      <c r="P28" s="16">
        <v>0</v>
      </c>
      <c r="Q28" s="15"/>
      <c r="R28" s="16">
        <v>13389</v>
      </c>
      <c r="S28" s="15"/>
      <c r="T28" s="16">
        <v>-2484</v>
      </c>
      <c r="U28" s="15"/>
      <c r="V28" s="16">
        <v>23</v>
      </c>
      <c r="W28" s="25"/>
      <c r="X28" s="16">
        <v>18390</v>
      </c>
      <c r="Y28" s="15"/>
      <c r="Z28" s="16">
        <f t="shared" si="2"/>
        <v>29318</v>
      </c>
      <c r="AA28" s="15"/>
      <c r="AB28" s="16">
        <f>SUM(Z28,D28:O28)</f>
        <v>1130113</v>
      </c>
      <c r="AC28" s="15"/>
      <c r="AD28" s="16">
        <v>48400</v>
      </c>
      <c r="AE28" s="15"/>
      <c r="AF28" s="16">
        <f>SUM(AB28:AD28)</f>
        <v>1178513</v>
      </c>
    </row>
    <row r="29" spans="1:32" ht="16.5" customHeight="1">
      <c r="A29" s="168"/>
      <c r="B29" s="169"/>
      <c r="C29" s="168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ht="16.5" customHeight="1" thickBot="1">
      <c r="A30" s="166" t="s">
        <v>152</v>
      </c>
      <c r="B30" s="169"/>
      <c r="C30" s="166"/>
      <c r="D30" s="17">
        <f>SUM(D25:D29)</f>
        <v>1510464</v>
      </c>
      <c r="E30" s="15"/>
      <c r="F30" s="17">
        <f>SUM(F25:F29)</f>
        <v>6207179</v>
      </c>
      <c r="G30" s="15"/>
      <c r="H30" s="17">
        <f>SUM(H25:H29)</f>
        <v>36190</v>
      </c>
      <c r="I30" s="15"/>
      <c r="J30" s="17">
        <f>SUM(J25:J29)</f>
        <v>157341</v>
      </c>
      <c r="K30" s="15"/>
      <c r="L30" s="17">
        <f>SUM(L25:L29)</f>
        <v>27814007</v>
      </c>
      <c r="M30" s="15"/>
      <c r="N30" s="17">
        <f>SUM(N25:N29)</f>
        <v>-1348755</v>
      </c>
      <c r="O30" s="15"/>
      <c r="P30" s="17">
        <f>SUM(P25:P29)</f>
        <v>-940</v>
      </c>
      <c r="Q30" s="15"/>
      <c r="R30" s="17">
        <f>SUM(R25:R29)</f>
        <v>-38181</v>
      </c>
      <c r="S30" s="15"/>
      <c r="T30" s="17">
        <f>SUM(T25:T29)</f>
        <v>-56109</v>
      </c>
      <c r="U30" s="15"/>
      <c r="V30" s="17">
        <f>SUM(V25:V29)</f>
        <v>5</v>
      </c>
      <c r="W30" s="25"/>
      <c r="X30" s="17">
        <f>SUM(X25:X29)</f>
        <v>-14271</v>
      </c>
      <c r="Y30" s="15"/>
      <c r="Z30" s="17">
        <f>SUM(Z25:Z29)</f>
        <v>-109496</v>
      </c>
      <c r="AA30" s="15"/>
      <c r="AB30" s="17">
        <f>SUM(AB25:AB29)</f>
        <v>34266930</v>
      </c>
      <c r="AC30" s="15"/>
      <c r="AD30" s="17">
        <f>SUM(AD25:AD29)</f>
        <v>3222501</v>
      </c>
      <c r="AE30" s="15"/>
      <c r="AF30" s="17">
        <f>SUM(AF25:AF29)</f>
        <v>37489431</v>
      </c>
    </row>
    <row r="31" spans="1:32" ht="16.5" customHeight="1" thickTop="1">
      <c r="A31" s="170"/>
      <c r="B31" s="171"/>
      <c r="C31" s="170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</row>
    <row r="32" spans="1:32" ht="16.5" customHeight="1">
      <c r="A32" s="170"/>
      <c r="B32" s="171"/>
      <c r="C32" s="170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ht="16.5" customHeight="1">
      <c r="A33" s="170"/>
      <c r="B33" s="171"/>
      <c r="C33" s="170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</row>
    <row r="34" spans="1:32" ht="16.5" customHeight="1">
      <c r="A34" s="170"/>
      <c r="B34" s="171"/>
      <c r="C34" s="170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</row>
    <row r="35" spans="1:32" ht="16.5" customHeight="1">
      <c r="A35" s="170"/>
      <c r="B35" s="171"/>
      <c r="C35" s="170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</row>
    <row r="36" spans="1:32" ht="16.5" customHeight="1">
      <c r="A36" s="170"/>
      <c r="B36" s="171"/>
      <c r="C36" s="170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</row>
    <row r="37" spans="1:32" ht="16.5" customHeight="1">
      <c r="A37" s="170"/>
      <c r="B37" s="171"/>
      <c r="C37" s="170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</row>
    <row r="38" spans="1:32" ht="16.5" customHeight="1">
      <c r="A38" s="172" t="s">
        <v>153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</row>
    <row r="39" spans="1:32" ht="16.5" customHeight="1">
      <c r="A39" s="173"/>
      <c r="B39" s="174"/>
      <c r="C39" s="173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6"/>
      <c r="Q39" s="175"/>
      <c r="R39" s="176"/>
      <c r="S39" s="175"/>
      <c r="T39" s="176"/>
      <c r="U39" s="175"/>
      <c r="V39" s="176"/>
      <c r="W39" s="176"/>
      <c r="X39" s="176"/>
      <c r="Y39" s="175"/>
      <c r="Z39" s="176"/>
      <c r="AA39" s="175"/>
      <c r="AB39" s="175"/>
      <c r="AC39" s="26"/>
      <c r="AD39" s="176"/>
      <c r="AE39" s="176"/>
      <c r="AF39" s="176"/>
    </row>
    <row r="40" spans="1:32" ht="16.5" customHeight="1">
      <c r="A40" s="173"/>
      <c r="B40" s="174"/>
      <c r="C40" s="173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6"/>
      <c r="Q40" s="175"/>
      <c r="R40" s="176"/>
      <c r="S40" s="175"/>
      <c r="T40" s="176"/>
      <c r="U40" s="175"/>
      <c r="V40" s="176"/>
      <c r="W40" s="176"/>
      <c r="X40" s="176"/>
      <c r="Y40" s="175"/>
      <c r="Z40" s="176"/>
      <c r="AA40" s="175"/>
      <c r="AB40" s="175"/>
      <c r="AC40" s="26"/>
      <c r="AD40" s="176"/>
      <c r="AE40" s="176"/>
      <c r="AF40" s="176"/>
    </row>
    <row r="41" spans="1:32" ht="16.5" customHeight="1">
      <c r="A41" s="84"/>
      <c r="B41" s="74"/>
      <c r="C41" s="84"/>
      <c r="D41" s="177"/>
      <c r="E41" s="177"/>
      <c r="F41" s="177"/>
      <c r="G41" s="177"/>
      <c r="H41" s="177"/>
      <c r="I41" s="177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</row>
    <row r="42" spans="1:32" ht="16.5" customHeight="1">
      <c r="A42" s="170"/>
      <c r="B42" s="171"/>
      <c r="C42" s="170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</row>
    <row r="43" spans="1:32" ht="21.95" customHeight="1">
      <c r="A43" s="178" t="s">
        <v>41</v>
      </c>
      <c r="B43" s="179"/>
      <c r="C43" s="178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</row>
  </sheetData>
  <mergeCells count="6">
    <mergeCell ref="A38:AF38"/>
    <mergeCell ref="D6:AF6"/>
    <mergeCell ref="P8:Z8"/>
    <mergeCell ref="P9:X9"/>
    <mergeCell ref="D7:AB7"/>
    <mergeCell ref="D9:H9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81283-CD3B-44A5-93D4-D141B793C63C}">
  <dimension ref="A1:U34"/>
  <sheetViews>
    <sheetView zoomScaleNormal="100" zoomScaleSheetLayoutView="100" workbookViewId="0">
      <selection activeCell="G16" sqref="G16"/>
    </sheetView>
  </sheetViews>
  <sheetFormatPr defaultColWidth="9.140625" defaultRowHeight="14.25"/>
  <cols>
    <col min="1" max="1" width="28.5703125" style="53" customWidth="1"/>
    <col min="2" max="2" width="3.5703125" style="53" customWidth="1"/>
    <col min="3" max="3" width="3.140625" style="53" customWidth="1"/>
    <col min="4" max="4" width="2" style="53" customWidth="1"/>
    <col min="5" max="5" width="10.42578125" style="53" customWidth="1"/>
    <col min="6" max="6" width="0.5703125" style="53" customWidth="1"/>
    <col min="7" max="7" width="8.85546875" style="53" customWidth="1"/>
    <col min="8" max="8" width="0.5703125" style="53" customWidth="1"/>
    <col min="9" max="9" width="14" style="53" customWidth="1"/>
    <col min="10" max="10" width="0.5703125" style="53" customWidth="1"/>
    <col min="11" max="11" width="14.140625" style="53" customWidth="1"/>
    <col min="12" max="12" width="0.5703125" style="53" customWidth="1"/>
    <col min="13" max="13" width="14.140625" style="53" customWidth="1"/>
    <col min="14" max="14" width="0.5703125" style="53" customWidth="1"/>
    <col min="15" max="15" width="11.85546875" style="53" customWidth="1"/>
    <col min="16" max="16" width="0.5703125" style="53" customWidth="1"/>
    <col min="17" max="17" width="11.85546875" style="53" customWidth="1"/>
    <col min="18" max="18" width="0.5703125" style="53" customWidth="1"/>
    <col min="19" max="19" width="10.5703125" style="53" customWidth="1"/>
    <col min="20" max="20" width="0.5703125" style="53" customWidth="1"/>
    <col min="21" max="21" width="10" style="53" customWidth="1"/>
    <col min="22" max="16384" width="9.140625" style="53"/>
  </cols>
  <sheetData>
    <row r="1" spans="1:21" ht="16.5" customHeight="1">
      <c r="A1" s="44" t="s">
        <v>0</v>
      </c>
      <c r="B1" s="42"/>
      <c r="C1" s="38"/>
      <c r="D1" s="42"/>
      <c r="E1" s="45"/>
      <c r="F1" s="45"/>
      <c r="G1" s="45"/>
      <c r="H1" s="47"/>
      <c r="I1" s="47"/>
      <c r="J1" s="45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</row>
    <row r="2" spans="1:21" ht="16.5" customHeight="1">
      <c r="A2" s="42" t="s">
        <v>126</v>
      </c>
      <c r="B2" s="42"/>
      <c r="C2" s="38"/>
      <c r="D2" s="42"/>
      <c r="E2" s="45"/>
      <c r="F2" s="45"/>
      <c r="G2" s="45"/>
      <c r="H2" s="47"/>
      <c r="I2" s="47"/>
      <c r="J2" s="45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ht="16.5" customHeight="1">
      <c r="A3" s="40" t="str">
        <f>'5-6 (3-M)'!A3</f>
        <v>For the three-month period ended 31 March 2025</v>
      </c>
      <c r="B3" s="40"/>
      <c r="C3" s="41"/>
      <c r="D3" s="40"/>
      <c r="E3" s="46"/>
      <c r="F3" s="46"/>
      <c r="G3" s="46"/>
      <c r="H3" s="48"/>
      <c r="I3" s="48"/>
      <c r="J3" s="46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</row>
    <row r="4" spans="1:21" ht="16.5" customHeight="1">
      <c r="A4" s="39"/>
      <c r="B4" s="39"/>
      <c r="C4" s="38"/>
      <c r="D4" s="39"/>
      <c r="E4" s="45"/>
      <c r="F4" s="45"/>
      <c r="G4" s="45"/>
      <c r="H4" s="47"/>
      <c r="I4" s="47"/>
      <c r="J4" s="45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</row>
    <row r="5" spans="1:21" ht="16.5" customHeight="1">
      <c r="A5" s="54"/>
      <c r="B5" s="54"/>
      <c r="C5" s="55"/>
      <c r="D5" s="54"/>
      <c r="E5" s="52"/>
      <c r="F5" s="52"/>
      <c r="G5" s="52"/>
      <c r="H5" s="51"/>
      <c r="I5" s="51"/>
      <c r="J5" s="52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1" ht="16.5" customHeight="1">
      <c r="A6" s="50"/>
      <c r="B6" s="54"/>
      <c r="C6" s="55"/>
      <c r="D6" s="54"/>
      <c r="E6" s="68" t="s">
        <v>127</v>
      </c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1" ht="16.5" customHeight="1">
      <c r="A7" s="50"/>
      <c r="B7" s="56"/>
      <c r="C7" s="56"/>
      <c r="D7" s="56"/>
      <c r="E7" s="57"/>
      <c r="F7" s="57"/>
      <c r="G7" s="57"/>
      <c r="H7" s="57"/>
      <c r="I7" s="57"/>
      <c r="J7" s="57"/>
      <c r="K7" s="57"/>
      <c r="L7" s="57"/>
      <c r="M7" s="57"/>
      <c r="N7" s="57"/>
      <c r="O7" s="69" t="s">
        <v>82</v>
      </c>
      <c r="P7" s="69"/>
      <c r="Q7" s="69"/>
      <c r="R7" s="69"/>
      <c r="S7" s="69"/>
      <c r="T7" s="57"/>
      <c r="U7" s="57"/>
    </row>
    <row r="8" spans="1:21" ht="16.5" customHeight="1">
      <c r="A8" s="50"/>
      <c r="B8" s="56"/>
      <c r="C8" s="56"/>
      <c r="D8" s="56"/>
      <c r="E8" s="68" t="s">
        <v>128</v>
      </c>
      <c r="F8" s="68"/>
      <c r="G8" s="68"/>
      <c r="H8" s="68"/>
      <c r="I8" s="68"/>
      <c r="J8" s="57"/>
      <c r="K8" s="57"/>
      <c r="L8" s="57"/>
      <c r="M8" s="57"/>
      <c r="N8" s="57"/>
      <c r="O8" s="70" t="s">
        <v>104</v>
      </c>
      <c r="P8" s="70"/>
      <c r="Q8" s="70"/>
      <c r="R8" s="58"/>
      <c r="S8" s="58"/>
      <c r="T8" s="57"/>
      <c r="U8" s="57"/>
    </row>
    <row r="9" spans="1:21" ht="16.5" customHeight="1">
      <c r="A9" s="50"/>
      <c r="B9" s="56"/>
      <c r="C9" s="56"/>
      <c r="D9" s="56"/>
      <c r="E9" s="59" t="s">
        <v>129</v>
      </c>
      <c r="F9" s="57"/>
      <c r="G9" s="59"/>
      <c r="H9" s="57"/>
      <c r="I9" s="59" t="s">
        <v>75</v>
      </c>
      <c r="J9" s="57"/>
      <c r="K9" s="59" t="s">
        <v>77</v>
      </c>
      <c r="L9" s="57"/>
      <c r="M9" s="51"/>
      <c r="N9" s="51"/>
      <c r="O9" s="60"/>
      <c r="P9" s="60"/>
      <c r="Q9" s="60" t="s">
        <v>130</v>
      </c>
      <c r="R9" s="57"/>
      <c r="S9" s="60" t="s">
        <v>131</v>
      </c>
      <c r="T9" s="57"/>
      <c r="U9" s="57"/>
    </row>
    <row r="10" spans="1:21" ht="16.5" customHeight="1">
      <c r="A10" s="56"/>
      <c r="B10" s="56"/>
      <c r="C10" s="56"/>
      <c r="D10" s="56"/>
      <c r="E10" s="59" t="s">
        <v>132</v>
      </c>
      <c r="F10" s="59"/>
      <c r="G10" s="59" t="s">
        <v>133</v>
      </c>
      <c r="H10" s="59"/>
      <c r="I10" s="59" t="s">
        <v>134</v>
      </c>
      <c r="J10" s="59"/>
      <c r="K10" s="59" t="s">
        <v>135</v>
      </c>
      <c r="L10" s="59"/>
      <c r="M10" s="59" t="s">
        <v>77</v>
      </c>
      <c r="N10" s="59"/>
      <c r="O10" s="61" t="s">
        <v>136</v>
      </c>
      <c r="P10" s="61"/>
      <c r="Q10" s="61" t="s">
        <v>137</v>
      </c>
      <c r="R10" s="59"/>
      <c r="S10" s="61" t="s">
        <v>138</v>
      </c>
      <c r="T10" s="59"/>
      <c r="U10" s="59"/>
    </row>
    <row r="11" spans="1:21" ht="16.5" customHeight="1">
      <c r="A11" s="56"/>
      <c r="B11" s="56"/>
      <c r="C11" s="56"/>
      <c r="D11" s="56"/>
      <c r="E11" s="59" t="s">
        <v>139</v>
      </c>
      <c r="F11" s="59"/>
      <c r="G11" s="59" t="s">
        <v>140</v>
      </c>
      <c r="H11" s="59"/>
      <c r="I11" s="59" t="s">
        <v>141</v>
      </c>
      <c r="J11" s="59"/>
      <c r="K11" s="62" t="s">
        <v>142</v>
      </c>
      <c r="L11" s="59"/>
      <c r="M11" s="62" t="s">
        <v>143</v>
      </c>
      <c r="N11" s="59"/>
      <c r="O11" s="61" t="s">
        <v>144</v>
      </c>
      <c r="P11" s="61"/>
      <c r="Q11" s="61" t="s">
        <v>145</v>
      </c>
      <c r="R11" s="59"/>
      <c r="S11" s="61" t="s">
        <v>146</v>
      </c>
      <c r="T11" s="59"/>
      <c r="U11" s="59" t="s">
        <v>85</v>
      </c>
    </row>
    <row r="12" spans="1:21" ht="16.5" customHeight="1">
      <c r="A12" s="56"/>
      <c r="B12" s="19"/>
      <c r="C12" s="50"/>
      <c r="D12" s="19"/>
      <c r="E12" s="20" t="s">
        <v>13</v>
      </c>
      <c r="F12" s="21"/>
      <c r="G12" s="20" t="s">
        <v>13</v>
      </c>
      <c r="H12" s="59"/>
      <c r="I12" s="20" t="s">
        <v>13</v>
      </c>
      <c r="J12" s="21"/>
      <c r="K12" s="20" t="s">
        <v>13</v>
      </c>
      <c r="L12" s="59"/>
      <c r="M12" s="20" t="s">
        <v>13</v>
      </c>
      <c r="N12" s="21"/>
      <c r="O12" s="63" t="s">
        <v>13</v>
      </c>
      <c r="P12" s="61"/>
      <c r="Q12" s="63" t="s">
        <v>147</v>
      </c>
      <c r="R12" s="59"/>
      <c r="S12" s="63" t="s">
        <v>13</v>
      </c>
      <c r="T12" s="59"/>
      <c r="U12" s="20" t="s">
        <v>13</v>
      </c>
    </row>
    <row r="13" spans="1:21" ht="16.5" customHeight="1">
      <c r="A13" s="56"/>
      <c r="B13" s="19"/>
      <c r="C13" s="56"/>
      <c r="D13" s="19"/>
      <c r="E13" s="21"/>
      <c r="F13" s="21"/>
      <c r="G13" s="21"/>
      <c r="H13" s="59"/>
      <c r="I13" s="21"/>
      <c r="J13" s="21"/>
      <c r="K13" s="21"/>
      <c r="L13" s="59"/>
      <c r="M13" s="21"/>
      <c r="N13" s="21"/>
      <c r="O13" s="61"/>
      <c r="P13" s="61"/>
      <c r="Q13" s="61"/>
      <c r="R13" s="59"/>
      <c r="S13" s="61"/>
      <c r="T13" s="59"/>
      <c r="U13" s="21"/>
    </row>
    <row r="14" spans="1:21" ht="16.5" customHeight="1">
      <c r="A14" s="64" t="s">
        <v>148</v>
      </c>
      <c r="B14" s="50"/>
      <c r="C14" s="50"/>
      <c r="D14" s="50"/>
      <c r="E14" s="33">
        <v>1373152</v>
      </c>
      <c r="F14" s="18"/>
      <c r="G14" s="18">
        <v>6207179</v>
      </c>
      <c r="H14" s="18"/>
      <c r="I14" s="18">
        <v>36190</v>
      </c>
      <c r="J14" s="18"/>
      <c r="K14" s="18">
        <v>143038</v>
      </c>
      <c r="L14" s="18"/>
      <c r="M14" s="18">
        <v>3479371</v>
      </c>
      <c r="N14" s="18"/>
      <c r="O14" s="18">
        <v>0</v>
      </c>
      <c r="P14" s="18"/>
      <c r="Q14" s="18" t="s">
        <v>149</v>
      </c>
      <c r="R14" s="18"/>
      <c r="S14" s="18">
        <f>SUM(O14:Q14)</f>
        <v>0</v>
      </c>
      <c r="T14" s="18"/>
      <c r="U14" s="18">
        <f>SUM(E14:N14,S14)</f>
        <v>11238930</v>
      </c>
    </row>
    <row r="15" spans="1:21" ht="16.5" customHeight="1">
      <c r="A15" s="65" t="s">
        <v>119</v>
      </c>
      <c r="B15" s="19"/>
      <c r="C15" s="56"/>
      <c r="D15" s="19"/>
      <c r="E15" s="22">
        <v>0</v>
      </c>
      <c r="F15" s="18"/>
      <c r="G15" s="22">
        <v>0</v>
      </c>
      <c r="H15" s="18"/>
      <c r="I15" s="22">
        <v>0</v>
      </c>
      <c r="J15" s="18"/>
      <c r="K15" s="22">
        <v>0</v>
      </c>
      <c r="L15" s="18"/>
      <c r="M15" s="22">
        <v>298094</v>
      </c>
      <c r="N15" s="18"/>
      <c r="O15" s="22">
        <v>0</v>
      </c>
      <c r="P15" s="26"/>
      <c r="Q15" s="22" t="s">
        <v>149</v>
      </c>
      <c r="R15" s="18"/>
      <c r="S15" s="22">
        <f>SUM(O15:Q15)</f>
        <v>0</v>
      </c>
      <c r="T15" s="18"/>
      <c r="U15" s="22">
        <f>SUM(E15:M15,S15)</f>
        <v>298094</v>
      </c>
    </row>
    <row r="16" spans="1:21" ht="16.5" customHeight="1">
      <c r="A16" s="64"/>
      <c r="B16" s="49"/>
      <c r="C16" s="50"/>
      <c r="D16" s="49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1" ht="16.5" customHeight="1" thickBot="1">
      <c r="A17" s="49" t="s">
        <v>150</v>
      </c>
      <c r="B17" s="50"/>
      <c r="C17" s="50"/>
      <c r="D17" s="50"/>
      <c r="E17" s="35">
        <f>SUM(E14:E15)</f>
        <v>1373152</v>
      </c>
      <c r="F17" s="24"/>
      <c r="G17" s="35">
        <f>SUM(G14:G15)</f>
        <v>6207179</v>
      </c>
      <c r="H17" s="24"/>
      <c r="I17" s="35">
        <f>SUM(I14:I15)</f>
        <v>36190</v>
      </c>
      <c r="J17" s="24"/>
      <c r="K17" s="35">
        <f>SUM(K14:K15)</f>
        <v>143038</v>
      </c>
      <c r="L17" s="24"/>
      <c r="M17" s="35">
        <f>SUM(M14:M15)</f>
        <v>3777465</v>
      </c>
      <c r="N17" s="24"/>
      <c r="O17" s="35">
        <f>SUM(O14:O15)</f>
        <v>0</v>
      </c>
      <c r="P17" s="23"/>
      <c r="Q17" s="35">
        <f>SUM(Q14:Q15)</f>
        <v>0</v>
      </c>
      <c r="R17" s="24"/>
      <c r="S17" s="35">
        <f>SUM(S14:S15)</f>
        <v>0</v>
      </c>
      <c r="T17" s="24"/>
      <c r="U17" s="35">
        <f>SUM(U14:U15)</f>
        <v>11537024</v>
      </c>
    </row>
    <row r="18" spans="1:21" ht="16.5" customHeight="1" thickTop="1">
      <c r="A18" s="49"/>
      <c r="B18" s="50"/>
      <c r="C18" s="50"/>
      <c r="D18" s="50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3"/>
      <c r="Q18" s="23"/>
      <c r="R18" s="24"/>
      <c r="S18" s="23"/>
      <c r="T18" s="24"/>
      <c r="U18" s="23"/>
    </row>
    <row r="19" spans="1:21" ht="16.5" customHeight="1">
      <c r="A19" s="49"/>
      <c r="B19" s="50"/>
      <c r="C19" s="50"/>
      <c r="D19" s="50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3"/>
      <c r="Q19" s="23"/>
      <c r="R19" s="24"/>
      <c r="S19" s="23"/>
      <c r="T19" s="24"/>
      <c r="U19" s="23"/>
    </row>
    <row r="20" spans="1:21" ht="16.5" customHeight="1">
      <c r="A20" s="64" t="s">
        <v>151</v>
      </c>
      <c r="B20" s="50"/>
      <c r="C20" s="50"/>
      <c r="D20" s="50"/>
      <c r="E20" s="33">
        <v>1510464</v>
      </c>
      <c r="F20" s="18"/>
      <c r="G20" s="18">
        <v>6207179</v>
      </c>
      <c r="H20" s="18"/>
      <c r="I20" s="18">
        <v>36190</v>
      </c>
      <c r="J20" s="18"/>
      <c r="K20" s="18">
        <v>157341</v>
      </c>
      <c r="L20" s="18"/>
      <c r="M20" s="18">
        <v>3711247</v>
      </c>
      <c r="N20" s="18"/>
      <c r="O20" s="18">
        <v>-18</v>
      </c>
      <c r="P20" s="18"/>
      <c r="Q20" s="18">
        <v>-32661</v>
      </c>
      <c r="R20" s="18"/>
      <c r="S20" s="18">
        <v>-32679</v>
      </c>
      <c r="T20" s="18"/>
      <c r="U20" s="18">
        <v>11589742</v>
      </c>
    </row>
    <row r="21" spans="1:21" ht="16.5" customHeight="1">
      <c r="A21" s="65" t="s">
        <v>119</v>
      </c>
      <c r="B21" s="19"/>
      <c r="C21" s="56"/>
      <c r="D21" s="19"/>
      <c r="E21" s="22">
        <v>0</v>
      </c>
      <c r="F21" s="18"/>
      <c r="G21" s="22">
        <v>0</v>
      </c>
      <c r="H21" s="18"/>
      <c r="I21" s="22">
        <v>0</v>
      </c>
      <c r="J21" s="18"/>
      <c r="K21" s="22">
        <v>0</v>
      </c>
      <c r="L21" s="18"/>
      <c r="M21" s="22">
        <v>22699</v>
      </c>
      <c r="N21" s="18"/>
      <c r="O21" s="22">
        <v>23</v>
      </c>
      <c r="P21" s="26"/>
      <c r="Q21" s="22">
        <v>18390</v>
      </c>
      <c r="R21" s="18"/>
      <c r="S21" s="22">
        <f>SUM(O21:Q21)</f>
        <v>18413</v>
      </c>
      <c r="T21" s="18"/>
      <c r="U21" s="22">
        <f t="shared" ref="U21" si="0">SUM(E21:M21,S21)</f>
        <v>41112</v>
      </c>
    </row>
    <row r="22" spans="1:21" ht="16.5" customHeight="1">
      <c r="A22" s="64"/>
      <c r="B22" s="49"/>
      <c r="C22" s="50"/>
      <c r="D22" s="49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</row>
    <row r="23" spans="1:21" ht="16.5" customHeight="1" thickBot="1">
      <c r="A23" s="49" t="s">
        <v>152</v>
      </c>
      <c r="B23" s="50"/>
      <c r="C23" s="50"/>
      <c r="D23" s="50"/>
      <c r="E23" s="35">
        <f>SUM(E20:E21)</f>
        <v>1510464</v>
      </c>
      <c r="F23" s="24"/>
      <c r="G23" s="35">
        <f>SUM(G20:G21)</f>
        <v>6207179</v>
      </c>
      <c r="H23" s="24"/>
      <c r="I23" s="35">
        <f>SUM(I20:I21)</f>
        <v>36190</v>
      </c>
      <c r="J23" s="24"/>
      <c r="K23" s="35">
        <f>SUM(K20:K21)</f>
        <v>157341</v>
      </c>
      <c r="L23" s="24"/>
      <c r="M23" s="35">
        <f>SUM(M20:M21)</f>
        <v>3733946</v>
      </c>
      <c r="N23" s="24"/>
      <c r="O23" s="35">
        <f>SUM(O20:O21)</f>
        <v>5</v>
      </c>
      <c r="P23" s="23"/>
      <c r="Q23" s="35">
        <f>SUM(Q20:Q21)</f>
        <v>-14271</v>
      </c>
      <c r="R23" s="24"/>
      <c r="S23" s="35">
        <f>SUM(S20:S21)</f>
        <v>-14266</v>
      </c>
      <c r="T23" s="24"/>
      <c r="U23" s="35">
        <f>SUM(U20:U21)</f>
        <v>11630854</v>
      </c>
    </row>
    <row r="24" spans="1:21" ht="16.5" customHeight="1" thickTop="1">
      <c r="A24" s="49"/>
      <c r="B24" s="50"/>
      <c r="C24" s="50"/>
      <c r="D24" s="50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3"/>
      <c r="Q24" s="23"/>
      <c r="R24" s="24"/>
      <c r="S24" s="23"/>
      <c r="T24" s="24"/>
      <c r="U24" s="23"/>
    </row>
    <row r="25" spans="1:21" ht="16.5" customHeight="1">
      <c r="A25" s="49"/>
      <c r="B25" s="50"/>
      <c r="C25" s="50"/>
      <c r="D25" s="50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3"/>
      <c r="Q25" s="23"/>
      <c r="R25" s="24"/>
      <c r="S25" s="23"/>
      <c r="T25" s="24"/>
      <c r="U25" s="23"/>
    </row>
    <row r="26" spans="1:21" ht="16.5" customHeight="1">
      <c r="A26" s="49"/>
      <c r="B26" s="50"/>
      <c r="C26" s="50"/>
      <c r="D26" s="50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3"/>
      <c r="Q26" s="23"/>
      <c r="R26" s="24"/>
      <c r="S26" s="23"/>
      <c r="T26" s="24"/>
      <c r="U26" s="23"/>
    </row>
    <row r="27" spans="1:21" ht="16.5" customHeight="1">
      <c r="A27" s="49"/>
      <c r="B27" s="50"/>
      <c r="C27" s="50"/>
      <c r="D27" s="50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3"/>
      <c r="Q27" s="23"/>
      <c r="R27" s="24"/>
      <c r="S27" s="23"/>
      <c r="T27" s="24"/>
      <c r="U27" s="23"/>
    </row>
    <row r="28" spans="1:21" ht="16.5" customHeight="1">
      <c r="A28" s="49"/>
      <c r="B28" s="50"/>
      <c r="C28" s="50"/>
      <c r="D28" s="50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3"/>
      <c r="Q28" s="23"/>
      <c r="R28" s="24"/>
      <c r="S28" s="23"/>
      <c r="T28" s="24"/>
      <c r="U28" s="23"/>
    </row>
    <row r="29" spans="1:21" ht="16.5" customHeight="1">
      <c r="A29" s="49"/>
      <c r="B29" s="50"/>
      <c r="C29" s="50"/>
      <c r="D29" s="50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3"/>
      <c r="Q29" s="23"/>
      <c r="R29" s="24"/>
      <c r="S29" s="23"/>
      <c r="T29" s="24"/>
      <c r="U29" s="23"/>
    </row>
    <row r="30" spans="1:21" ht="16.5" customHeight="1">
      <c r="A30" s="71" t="s">
        <v>153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</row>
    <row r="31" spans="1:21" ht="16.5" customHeight="1">
      <c r="A31" s="49"/>
      <c r="B31" s="50"/>
      <c r="C31" s="50"/>
      <c r="D31" s="50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3"/>
      <c r="Q31" s="23"/>
      <c r="R31" s="24"/>
      <c r="S31" s="23"/>
      <c r="T31" s="24"/>
      <c r="U31" s="23"/>
    </row>
    <row r="32" spans="1:21" ht="16.5" customHeight="1">
      <c r="A32" s="49"/>
      <c r="B32" s="50"/>
      <c r="C32" s="50"/>
      <c r="D32" s="50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3"/>
      <c r="Q32" s="23"/>
      <c r="R32" s="24"/>
      <c r="S32" s="23"/>
      <c r="T32" s="24"/>
      <c r="U32" s="23"/>
    </row>
    <row r="33" spans="1:21" ht="12.95" customHeight="1">
      <c r="A33" s="49"/>
      <c r="B33" s="50"/>
      <c r="C33" s="50"/>
      <c r="D33" s="50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3"/>
      <c r="Q33" s="23"/>
      <c r="R33" s="24"/>
      <c r="S33" s="23"/>
      <c r="T33" s="24"/>
      <c r="U33" s="23"/>
    </row>
    <row r="34" spans="1:21" ht="21.95" customHeight="1">
      <c r="A34" s="66" t="str">
        <f>+'2-4'!A53</f>
        <v>The accompanying notes form part of this interim financial information.</v>
      </c>
      <c r="B34" s="43"/>
      <c r="C34" s="41"/>
      <c r="D34" s="43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</row>
  </sheetData>
  <mergeCells count="5">
    <mergeCell ref="E6:U6"/>
    <mergeCell ref="O7:S7"/>
    <mergeCell ref="O8:Q8"/>
    <mergeCell ref="E8:I8"/>
    <mergeCell ref="A30:U30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10D2-4671-424A-9074-38B821FA2C2E}">
  <dimension ref="A1:K118"/>
  <sheetViews>
    <sheetView topLeftCell="A103" zoomScaleNormal="100" zoomScaleSheetLayoutView="85" workbookViewId="0">
      <selection activeCell="A69" sqref="A69:XFD69"/>
    </sheetView>
  </sheetViews>
  <sheetFormatPr defaultColWidth="9.140625" defaultRowHeight="16.5" customHeight="1"/>
  <cols>
    <col min="1" max="1" width="1.42578125" style="95" customWidth="1"/>
    <col min="2" max="2" width="46.7109375" style="95" customWidth="1"/>
    <col min="3" max="3" width="6.42578125" style="95" customWidth="1"/>
    <col min="4" max="4" width="0.5703125" style="95" customWidth="1"/>
    <col min="5" max="5" width="10.7109375" style="95" customWidth="1"/>
    <col min="6" max="6" width="0.5703125" style="95" customWidth="1"/>
    <col min="7" max="7" width="10.7109375" style="95" customWidth="1"/>
    <col min="8" max="8" width="0.5703125" style="95" customWidth="1"/>
    <col min="9" max="9" width="10.7109375" style="95" customWidth="1"/>
    <col min="10" max="10" width="0.5703125" style="95" customWidth="1"/>
    <col min="11" max="11" width="10.7109375" style="95" customWidth="1"/>
    <col min="12" max="16384" width="9.140625" style="95"/>
  </cols>
  <sheetData>
    <row r="1" spans="1:11" ht="16.5" customHeight="1">
      <c r="A1" s="111" t="s">
        <v>0</v>
      </c>
      <c r="B1" s="111"/>
      <c r="C1" s="75"/>
      <c r="D1" s="84"/>
      <c r="E1" s="118"/>
      <c r="F1" s="118"/>
      <c r="G1" s="118"/>
      <c r="H1" s="145"/>
      <c r="I1" s="118"/>
      <c r="J1" s="145"/>
      <c r="K1" s="118"/>
    </row>
    <row r="2" spans="1:11" ht="16.5" customHeight="1">
      <c r="A2" s="78" t="s">
        <v>186</v>
      </c>
      <c r="B2" s="180"/>
      <c r="C2" s="75"/>
      <c r="D2" s="84"/>
      <c r="E2" s="118"/>
      <c r="F2" s="118"/>
      <c r="G2" s="118"/>
      <c r="H2" s="145"/>
      <c r="I2" s="118"/>
      <c r="J2" s="145"/>
      <c r="K2" s="118"/>
    </row>
    <row r="3" spans="1:11" ht="16.5" customHeight="1">
      <c r="A3" s="79" t="str">
        <f>'5-6 (3-M)'!A3</f>
        <v>For the three-month period ended 31 March 2025</v>
      </c>
      <c r="B3" s="181"/>
      <c r="C3" s="82"/>
      <c r="D3" s="104"/>
      <c r="E3" s="126"/>
      <c r="F3" s="126"/>
      <c r="G3" s="126"/>
      <c r="H3" s="147"/>
      <c r="I3" s="126"/>
      <c r="J3" s="147"/>
      <c r="K3" s="126"/>
    </row>
    <row r="4" spans="1:11" ht="16.5" customHeight="1">
      <c r="A4" s="78"/>
      <c r="B4" s="180"/>
      <c r="C4" s="75"/>
      <c r="D4" s="84"/>
      <c r="E4" s="118"/>
      <c r="F4" s="118"/>
      <c r="G4" s="118"/>
      <c r="H4" s="145"/>
      <c r="I4" s="118"/>
      <c r="J4" s="145"/>
      <c r="K4" s="118"/>
    </row>
    <row r="5" spans="1:11" ht="16.5" customHeight="1">
      <c r="A5" s="78"/>
      <c r="B5" s="180"/>
      <c r="C5" s="75"/>
      <c r="D5" s="84"/>
      <c r="E5" s="118"/>
      <c r="F5" s="118"/>
      <c r="G5" s="118"/>
      <c r="H5" s="145"/>
      <c r="I5" s="118"/>
      <c r="J5" s="145"/>
      <c r="K5" s="118"/>
    </row>
    <row r="6" spans="1:11" ht="15.95" customHeight="1">
      <c r="A6" s="78"/>
      <c r="B6" s="180"/>
      <c r="C6" s="75"/>
      <c r="D6" s="84"/>
      <c r="E6" s="184" t="s">
        <v>3</v>
      </c>
      <c r="F6" s="184"/>
      <c r="G6" s="184"/>
      <c r="H6" s="117"/>
      <c r="I6" s="184" t="s">
        <v>4</v>
      </c>
      <c r="J6" s="184"/>
      <c r="K6" s="184"/>
    </row>
    <row r="7" spans="1:11" ht="15.95" customHeight="1">
      <c r="A7" s="78"/>
      <c r="B7" s="180"/>
      <c r="C7" s="180"/>
      <c r="D7" s="84"/>
      <c r="E7" s="185" t="s">
        <v>5</v>
      </c>
      <c r="F7" s="185"/>
      <c r="G7" s="185"/>
      <c r="H7" s="115"/>
      <c r="I7" s="185" t="s">
        <v>5</v>
      </c>
      <c r="J7" s="185"/>
      <c r="K7" s="185"/>
    </row>
    <row r="8" spans="1:11" ht="15.95" customHeight="1">
      <c r="A8" s="78"/>
      <c r="B8" s="180"/>
      <c r="C8" s="180"/>
      <c r="D8" s="84"/>
      <c r="E8" s="92" t="s">
        <v>8</v>
      </c>
      <c r="F8" s="92"/>
      <c r="G8" s="92" t="s">
        <v>8</v>
      </c>
      <c r="H8" s="92"/>
      <c r="I8" s="92" t="s">
        <v>8</v>
      </c>
      <c r="J8" s="92"/>
      <c r="K8" s="92" t="s">
        <v>8</v>
      </c>
    </row>
    <row r="9" spans="1:11" ht="15.95" customHeight="1">
      <c r="A9" s="78"/>
      <c r="B9" s="180"/>
      <c r="C9" s="186"/>
      <c r="D9" s="84"/>
      <c r="E9" s="92" t="s">
        <v>10</v>
      </c>
      <c r="F9" s="92"/>
      <c r="G9" s="92" t="s">
        <v>11</v>
      </c>
      <c r="H9" s="92"/>
      <c r="I9" s="92" t="s">
        <v>10</v>
      </c>
      <c r="J9" s="92"/>
      <c r="K9" s="92" t="s">
        <v>11</v>
      </c>
    </row>
    <row r="10" spans="1:11" ht="15.95" customHeight="1">
      <c r="A10" s="187"/>
      <c r="B10" s="187"/>
      <c r="C10" s="93" t="s">
        <v>182</v>
      </c>
      <c r="D10" s="188"/>
      <c r="E10" s="189" t="s">
        <v>13</v>
      </c>
      <c r="F10" s="117"/>
      <c r="G10" s="189" t="s">
        <v>13</v>
      </c>
      <c r="H10" s="190"/>
      <c r="I10" s="189" t="s">
        <v>13</v>
      </c>
      <c r="J10" s="190"/>
      <c r="K10" s="189" t="s">
        <v>13</v>
      </c>
    </row>
    <row r="11" spans="1:11" ht="15.95" customHeight="1">
      <c r="A11" s="90" t="s">
        <v>187</v>
      </c>
      <c r="B11" s="191"/>
      <c r="C11" s="77"/>
      <c r="D11" s="84"/>
      <c r="E11" s="118"/>
      <c r="F11" s="118"/>
      <c r="G11" s="118"/>
      <c r="H11" s="145"/>
      <c r="I11" s="118"/>
      <c r="J11" s="145"/>
      <c r="K11" s="118"/>
    </row>
    <row r="12" spans="1:11" ht="15.95" customHeight="1">
      <c r="A12" s="191" t="s">
        <v>101</v>
      </c>
      <c r="B12" s="84"/>
      <c r="C12" s="77"/>
      <c r="D12" s="84"/>
      <c r="E12" s="192">
        <v>1451103</v>
      </c>
      <c r="F12" s="192"/>
      <c r="G12" s="193">
        <v>1645489</v>
      </c>
      <c r="H12" s="193"/>
      <c r="I12" s="192">
        <v>28798</v>
      </c>
      <c r="J12" s="194"/>
      <c r="K12" s="193">
        <v>304646</v>
      </c>
    </row>
    <row r="13" spans="1:11" ht="15.95" customHeight="1">
      <c r="A13" s="195" t="s">
        <v>188</v>
      </c>
      <c r="B13" s="84"/>
      <c r="C13" s="77"/>
      <c r="D13" s="84"/>
      <c r="E13" s="192"/>
      <c r="F13" s="192"/>
      <c r="G13" s="192"/>
      <c r="H13" s="192"/>
      <c r="I13" s="192"/>
      <c r="J13" s="192"/>
      <c r="K13" s="192"/>
    </row>
    <row r="14" spans="1:11" ht="15.95" customHeight="1">
      <c r="A14" s="191"/>
      <c r="B14" s="84" t="s">
        <v>189</v>
      </c>
      <c r="C14" s="77"/>
      <c r="D14" s="84"/>
      <c r="E14" s="192">
        <v>-7295</v>
      </c>
      <c r="F14" s="192"/>
      <c r="G14" s="192">
        <v>697</v>
      </c>
      <c r="H14" s="192"/>
      <c r="I14" s="192">
        <v>515</v>
      </c>
      <c r="J14" s="192"/>
      <c r="K14" s="192">
        <v>-29</v>
      </c>
    </row>
    <row r="15" spans="1:11" ht="15.95" customHeight="1">
      <c r="A15" s="191"/>
      <c r="B15" s="84" t="s">
        <v>190</v>
      </c>
      <c r="C15" s="77"/>
      <c r="D15" s="84"/>
      <c r="E15" s="192">
        <v>253747</v>
      </c>
      <c r="F15" s="192"/>
      <c r="G15" s="193">
        <v>247578</v>
      </c>
      <c r="H15" s="193"/>
      <c r="I15" s="193">
        <v>920</v>
      </c>
      <c r="J15" s="194"/>
      <c r="K15" s="193">
        <v>806</v>
      </c>
    </row>
    <row r="16" spans="1:11" ht="15.95" customHeight="1">
      <c r="A16" s="191"/>
      <c r="B16" s="84" t="s">
        <v>191</v>
      </c>
      <c r="C16" s="77"/>
      <c r="D16" s="84"/>
      <c r="E16" s="192">
        <v>30581</v>
      </c>
      <c r="F16" s="192"/>
      <c r="G16" s="193">
        <v>19898</v>
      </c>
      <c r="H16" s="193"/>
      <c r="I16" s="193">
        <v>22360</v>
      </c>
      <c r="J16" s="194"/>
      <c r="K16" s="193">
        <v>16960</v>
      </c>
    </row>
    <row r="17" spans="1:11" ht="15.95" customHeight="1">
      <c r="A17" s="191"/>
      <c r="B17" s="191" t="s">
        <v>192</v>
      </c>
      <c r="C17" s="77"/>
      <c r="D17" s="84"/>
      <c r="E17" s="192">
        <v>647</v>
      </c>
      <c r="F17" s="192"/>
      <c r="G17" s="193">
        <v>2508</v>
      </c>
      <c r="H17" s="193"/>
      <c r="I17" s="193">
        <v>0</v>
      </c>
      <c r="J17" s="194"/>
      <c r="K17" s="193">
        <v>0</v>
      </c>
    </row>
    <row r="18" spans="1:11" ht="15.95" customHeight="1">
      <c r="A18" s="191"/>
      <c r="B18" s="191" t="s">
        <v>193</v>
      </c>
      <c r="C18" s="77"/>
      <c r="D18" s="84"/>
      <c r="E18" s="192">
        <v>-466</v>
      </c>
      <c r="F18" s="192"/>
      <c r="G18" s="193">
        <v>-528</v>
      </c>
      <c r="H18" s="193"/>
      <c r="I18" s="193">
        <v>0</v>
      </c>
      <c r="J18" s="194"/>
      <c r="K18" s="193">
        <v>0</v>
      </c>
    </row>
    <row r="19" spans="1:11" ht="15.95" customHeight="1">
      <c r="A19" s="191"/>
      <c r="B19" s="191" t="s">
        <v>194</v>
      </c>
      <c r="C19" s="77"/>
      <c r="D19" s="84"/>
      <c r="E19" s="192">
        <v>-735</v>
      </c>
      <c r="F19" s="192"/>
      <c r="G19" s="193">
        <v>-4851</v>
      </c>
      <c r="H19" s="193"/>
      <c r="I19" s="193">
        <v>0</v>
      </c>
      <c r="J19" s="194"/>
      <c r="K19" s="193">
        <v>0</v>
      </c>
    </row>
    <row r="20" spans="1:11" ht="15.95" customHeight="1">
      <c r="A20" s="84"/>
      <c r="B20" s="84" t="s">
        <v>195</v>
      </c>
      <c r="C20" s="77"/>
      <c r="D20" s="84"/>
      <c r="E20" s="192">
        <v>4073</v>
      </c>
      <c r="F20" s="192"/>
      <c r="G20" s="193">
        <v>68802</v>
      </c>
      <c r="H20" s="193"/>
      <c r="I20" s="193">
        <v>0</v>
      </c>
      <c r="J20" s="194"/>
      <c r="K20" s="193">
        <v>0</v>
      </c>
    </row>
    <row r="21" spans="1:11" ht="15.95" customHeight="1">
      <c r="A21" s="84"/>
      <c r="B21" s="191" t="s">
        <v>196</v>
      </c>
      <c r="C21" s="77"/>
      <c r="D21" s="84"/>
      <c r="E21" s="192">
        <v>287187</v>
      </c>
      <c r="F21" s="192"/>
      <c r="G21" s="193">
        <v>489723</v>
      </c>
      <c r="H21" s="193"/>
      <c r="I21" s="193">
        <v>0</v>
      </c>
      <c r="J21" s="194"/>
      <c r="K21" s="193">
        <v>0</v>
      </c>
    </row>
    <row r="22" spans="1:11" ht="15.95" customHeight="1">
      <c r="A22" s="84"/>
      <c r="B22" s="191" t="s">
        <v>97</v>
      </c>
      <c r="C22" s="77"/>
      <c r="D22" s="84"/>
      <c r="E22" s="192">
        <v>421058</v>
      </c>
      <c r="F22" s="192"/>
      <c r="G22" s="193">
        <v>485911</v>
      </c>
      <c r="H22" s="76"/>
      <c r="I22" s="193">
        <v>0</v>
      </c>
      <c r="J22" s="196"/>
      <c r="K22" s="193">
        <v>0</v>
      </c>
    </row>
    <row r="23" spans="1:11" ht="15.95" customHeight="1">
      <c r="A23" s="84"/>
      <c r="B23" s="191" t="s">
        <v>197</v>
      </c>
      <c r="C23" s="77"/>
      <c r="D23" s="84"/>
      <c r="E23" s="192">
        <v>7349</v>
      </c>
      <c r="F23" s="192"/>
      <c r="G23" s="193">
        <v>1872</v>
      </c>
      <c r="H23" s="193"/>
      <c r="I23" s="193">
        <v>585</v>
      </c>
      <c r="J23" s="194"/>
      <c r="K23" s="193">
        <v>602</v>
      </c>
    </row>
    <row r="24" spans="1:11" ht="15.95" customHeight="1">
      <c r="A24" s="84"/>
      <c r="B24" s="191" t="s">
        <v>198</v>
      </c>
      <c r="C24" s="77"/>
      <c r="D24" s="84"/>
      <c r="E24" s="192">
        <v>417</v>
      </c>
      <c r="F24" s="192"/>
      <c r="G24" s="193">
        <v>404</v>
      </c>
      <c r="I24" s="95">
        <v>6</v>
      </c>
      <c r="K24" s="95">
        <v>6</v>
      </c>
    </row>
    <row r="25" spans="1:11" ht="15.95" customHeight="1">
      <c r="A25" s="84"/>
      <c r="B25" s="191" t="s">
        <v>91</v>
      </c>
      <c r="C25" s="197">
        <v>19</v>
      </c>
      <c r="D25" s="84"/>
      <c r="E25" s="192">
        <v>0</v>
      </c>
      <c r="F25" s="192"/>
      <c r="G25" s="193">
        <v>0</v>
      </c>
      <c r="H25" s="193"/>
      <c r="I25" s="193">
        <v>0</v>
      </c>
      <c r="J25" s="194"/>
      <c r="K25" s="193">
        <v>-268000</v>
      </c>
    </row>
    <row r="26" spans="1:11" ht="15.95" customHeight="1">
      <c r="A26" s="84"/>
      <c r="B26" s="191" t="s">
        <v>90</v>
      </c>
      <c r="C26" s="77"/>
      <c r="D26" s="84"/>
      <c r="E26" s="192">
        <v>-4055745</v>
      </c>
      <c r="F26" s="192"/>
      <c r="G26" s="193">
        <v>-4596928</v>
      </c>
      <c r="H26" s="193"/>
      <c r="I26" s="193">
        <v>-630635</v>
      </c>
      <c r="J26" s="194"/>
      <c r="K26" s="193">
        <v>-641770</v>
      </c>
    </row>
    <row r="27" spans="1:11" ht="15.95" customHeight="1">
      <c r="A27" s="84"/>
      <c r="B27" s="191" t="s">
        <v>199</v>
      </c>
      <c r="C27" s="77"/>
      <c r="D27" s="84"/>
      <c r="E27" s="118">
        <v>697019</v>
      </c>
      <c r="F27" s="118"/>
      <c r="G27" s="193">
        <v>769068</v>
      </c>
      <c r="H27" s="192"/>
      <c r="I27" s="118">
        <v>551270</v>
      </c>
      <c r="J27" s="198"/>
      <c r="K27" s="192">
        <v>566886</v>
      </c>
    </row>
    <row r="28" spans="1:11" ht="15.95" customHeight="1">
      <c r="A28" s="90" t="s">
        <v>200</v>
      </c>
      <c r="B28" s="191"/>
      <c r="C28" s="77"/>
      <c r="D28" s="84"/>
      <c r="E28" s="118"/>
      <c r="F28" s="118"/>
      <c r="G28" s="118"/>
      <c r="H28" s="145"/>
      <c r="I28" s="118"/>
      <c r="J28" s="145"/>
      <c r="K28" s="192"/>
    </row>
    <row r="29" spans="1:11" ht="15.95" customHeight="1">
      <c r="A29" s="84"/>
      <c r="B29" s="84" t="s">
        <v>32</v>
      </c>
      <c r="C29" s="77"/>
      <c r="D29" s="84"/>
      <c r="E29" s="199">
        <v>1352287</v>
      </c>
      <c r="F29" s="118"/>
      <c r="G29" s="75">
        <v>-3059719</v>
      </c>
      <c r="H29" s="76"/>
      <c r="I29" s="75">
        <v>0</v>
      </c>
      <c r="J29" s="196"/>
      <c r="K29" s="193">
        <v>0</v>
      </c>
    </row>
    <row r="30" spans="1:11" ht="15.95" customHeight="1">
      <c r="A30" s="84"/>
      <c r="B30" s="84" t="s">
        <v>22</v>
      </c>
      <c r="C30" s="77"/>
      <c r="D30" s="84"/>
      <c r="E30" s="199">
        <v>209323</v>
      </c>
      <c r="F30" s="199"/>
      <c r="G30" s="200">
        <v>-147741</v>
      </c>
      <c r="H30" s="200"/>
      <c r="I30" s="200">
        <v>-348</v>
      </c>
      <c r="J30" s="201"/>
      <c r="K30" s="202">
        <v>-4065</v>
      </c>
    </row>
    <row r="31" spans="1:11" ht="15.95" customHeight="1">
      <c r="A31" s="84"/>
      <c r="B31" s="84" t="s">
        <v>26</v>
      </c>
      <c r="C31" s="77"/>
      <c r="D31" s="84"/>
      <c r="E31" s="199">
        <v>489416</v>
      </c>
      <c r="F31" s="199"/>
      <c r="G31" s="200">
        <v>601899</v>
      </c>
      <c r="H31" s="200"/>
      <c r="I31" s="200">
        <v>0</v>
      </c>
      <c r="J31" s="201"/>
      <c r="K31" s="202">
        <v>0</v>
      </c>
    </row>
    <row r="32" spans="1:11" ht="15.95" customHeight="1">
      <c r="A32" s="84"/>
      <c r="B32" s="191" t="s">
        <v>27</v>
      </c>
      <c r="C32" s="77"/>
      <c r="D32" s="84"/>
      <c r="E32" s="203">
        <v>-59457</v>
      </c>
      <c r="F32" s="199"/>
      <c r="G32" s="200">
        <v>-53744</v>
      </c>
      <c r="H32" s="200"/>
      <c r="I32" s="202">
        <v>1701</v>
      </c>
      <c r="J32" s="201"/>
      <c r="K32" s="202">
        <v>0</v>
      </c>
    </row>
    <row r="33" spans="1:11" ht="15.95" customHeight="1">
      <c r="A33" s="84"/>
      <c r="B33" s="191" t="s">
        <v>37</v>
      </c>
      <c r="C33" s="77"/>
      <c r="D33" s="84"/>
      <c r="E33" s="199">
        <v>3195</v>
      </c>
      <c r="F33" s="199"/>
      <c r="G33" s="200">
        <v>-10669</v>
      </c>
      <c r="H33" s="200"/>
      <c r="I33" s="200">
        <v>0</v>
      </c>
      <c r="J33" s="201"/>
      <c r="K33" s="202">
        <v>2</v>
      </c>
    </row>
    <row r="34" spans="1:11" ht="15.95" customHeight="1">
      <c r="A34" s="84"/>
      <c r="B34" s="191" t="s">
        <v>46</v>
      </c>
      <c r="C34" s="77"/>
      <c r="D34" s="84"/>
      <c r="E34" s="199">
        <v>65259</v>
      </c>
      <c r="F34" s="199"/>
      <c r="G34" s="200">
        <v>-15022</v>
      </c>
      <c r="H34" s="200"/>
      <c r="I34" s="202">
        <v>28750</v>
      </c>
      <c r="J34" s="201"/>
      <c r="K34" s="202">
        <v>14613</v>
      </c>
    </row>
    <row r="35" spans="1:11" ht="15.95" customHeight="1">
      <c r="A35" s="84"/>
      <c r="B35" s="191" t="s">
        <v>54</v>
      </c>
      <c r="C35" s="77"/>
      <c r="D35" s="84"/>
      <c r="E35" s="199">
        <v>-63782</v>
      </c>
      <c r="F35" s="199"/>
      <c r="G35" s="200">
        <v>-722748</v>
      </c>
      <c r="H35" s="200"/>
      <c r="I35" s="200">
        <v>-3159</v>
      </c>
      <c r="J35" s="201"/>
      <c r="K35" s="202">
        <v>-2240</v>
      </c>
    </row>
    <row r="36" spans="1:11" ht="15.95" customHeight="1">
      <c r="A36" s="84"/>
      <c r="B36" s="191" t="s">
        <v>63</v>
      </c>
      <c r="C36" s="77"/>
      <c r="D36" s="84"/>
      <c r="E36" s="126">
        <v>-4292</v>
      </c>
      <c r="F36" s="199"/>
      <c r="G36" s="204">
        <v>0</v>
      </c>
      <c r="H36" s="200"/>
      <c r="I36" s="82">
        <v>0</v>
      </c>
      <c r="J36" s="201"/>
      <c r="K36" s="205">
        <v>0</v>
      </c>
    </row>
    <row r="37" spans="1:11" ht="15.95" customHeight="1">
      <c r="A37" s="191"/>
      <c r="B37" s="191"/>
      <c r="C37" s="77"/>
      <c r="D37" s="84"/>
      <c r="E37" s="206"/>
      <c r="F37" s="206"/>
      <c r="G37" s="206"/>
      <c r="H37" s="206"/>
      <c r="I37" s="206"/>
      <c r="J37" s="145"/>
      <c r="K37" s="206"/>
    </row>
    <row r="38" spans="1:11" ht="15.95" customHeight="1">
      <c r="A38" s="84" t="s">
        <v>201</v>
      </c>
      <c r="B38" s="191"/>
      <c r="C38" s="77"/>
      <c r="D38" s="84"/>
      <c r="E38" s="118">
        <f>SUM(E12:E36)</f>
        <v>1080889</v>
      </c>
      <c r="F38" s="118"/>
      <c r="G38" s="118">
        <f>SUM(G12:G36)</f>
        <v>-4278101</v>
      </c>
      <c r="H38" s="118"/>
      <c r="I38" s="118">
        <f>SUM(I12:I36)</f>
        <v>763</v>
      </c>
      <c r="J38" s="118"/>
      <c r="K38" s="118">
        <f>SUM(K12:K36)</f>
        <v>-11583</v>
      </c>
    </row>
    <row r="39" spans="1:11" ht="15.95" customHeight="1">
      <c r="A39" s="90"/>
      <c r="B39" s="191" t="s">
        <v>202</v>
      </c>
      <c r="C39" s="77"/>
      <c r="D39" s="84"/>
      <c r="E39" s="118">
        <v>4026322</v>
      </c>
      <c r="F39" s="118"/>
      <c r="G39" s="75">
        <v>4578101</v>
      </c>
      <c r="H39" s="75"/>
      <c r="I39" s="75">
        <v>1348025</v>
      </c>
      <c r="J39" s="196"/>
      <c r="K39" s="75">
        <v>610452</v>
      </c>
    </row>
    <row r="40" spans="1:11" ht="15.95" customHeight="1">
      <c r="A40" s="90"/>
      <c r="B40" s="191" t="s">
        <v>203</v>
      </c>
      <c r="C40" s="77"/>
      <c r="D40" s="84"/>
      <c r="E40" s="118">
        <v>-691244</v>
      </c>
      <c r="F40" s="118"/>
      <c r="G40" s="75">
        <v>-667108</v>
      </c>
      <c r="H40" s="75"/>
      <c r="I40" s="75">
        <v>-552803</v>
      </c>
      <c r="J40" s="196"/>
      <c r="K40" s="75">
        <v>-491800</v>
      </c>
    </row>
    <row r="41" spans="1:11" ht="15.95" customHeight="1">
      <c r="A41" s="84"/>
      <c r="B41" s="191" t="s">
        <v>204</v>
      </c>
      <c r="C41" s="77"/>
      <c r="D41" s="84"/>
      <c r="E41" s="207">
        <v>-42138</v>
      </c>
      <c r="F41" s="206"/>
      <c r="G41" s="208">
        <v>-17649</v>
      </c>
      <c r="H41" s="209"/>
      <c r="I41" s="82">
        <v>-13480</v>
      </c>
      <c r="J41" s="196"/>
      <c r="K41" s="208">
        <v>-6691</v>
      </c>
    </row>
    <row r="42" spans="1:11" ht="15.95" customHeight="1">
      <c r="A42" s="84"/>
      <c r="B42" s="191"/>
      <c r="C42" s="77"/>
      <c r="D42" s="84"/>
      <c r="E42" s="118"/>
      <c r="F42" s="118"/>
      <c r="G42" s="118"/>
      <c r="H42" s="118"/>
      <c r="I42" s="118"/>
      <c r="J42" s="145"/>
      <c r="K42" s="118"/>
    </row>
    <row r="43" spans="1:11" ht="15.95" customHeight="1">
      <c r="A43" s="191" t="s">
        <v>205</v>
      </c>
      <c r="B43" s="84"/>
      <c r="C43" s="77"/>
      <c r="D43" s="84"/>
      <c r="E43" s="126">
        <f>SUM(E38:E41)</f>
        <v>4373829</v>
      </c>
      <c r="F43" s="118"/>
      <c r="G43" s="126">
        <f>SUM(G38:G41)</f>
        <v>-384757</v>
      </c>
      <c r="H43" s="118"/>
      <c r="I43" s="126">
        <f>SUM(I38:I41)</f>
        <v>782505</v>
      </c>
      <c r="J43" s="145"/>
      <c r="K43" s="126">
        <f>SUM(K38:K41)</f>
        <v>100378</v>
      </c>
    </row>
    <row r="44" spans="1:11" ht="15.95" customHeight="1">
      <c r="A44" s="90"/>
      <c r="B44" s="84"/>
      <c r="C44" s="77"/>
      <c r="D44" s="84"/>
      <c r="E44" s="118"/>
      <c r="F44" s="118"/>
      <c r="G44" s="118"/>
      <c r="H44" s="118"/>
      <c r="I44" s="118"/>
      <c r="J44" s="145"/>
      <c r="K44" s="118"/>
    </row>
    <row r="45" spans="1:11" ht="15.95" customHeight="1">
      <c r="A45" s="90"/>
      <c r="B45" s="84"/>
      <c r="C45" s="77"/>
      <c r="D45" s="84"/>
      <c r="E45" s="118"/>
      <c r="F45" s="118"/>
      <c r="G45" s="118"/>
      <c r="H45" s="118"/>
      <c r="I45" s="118"/>
      <c r="J45" s="145"/>
      <c r="K45" s="118"/>
    </row>
    <row r="46" spans="1:11" ht="11.25" customHeight="1">
      <c r="A46" s="90"/>
      <c r="B46" s="84"/>
      <c r="C46" s="77"/>
      <c r="D46" s="84"/>
      <c r="E46" s="118"/>
      <c r="F46" s="118"/>
      <c r="G46" s="118"/>
      <c r="H46" s="118"/>
      <c r="I46" s="118"/>
      <c r="J46" s="145"/>
      <c r="K46" s="118"/>
    </row>
    <row r="47" spans="1:11" ht="15.95" customHeight="1">
      <c r="A47" s="90"/>
      <c r="B47" s="84"/>
      <c r="C47" s="77"/>
      <c r="D47" s="84"/>
      <c r="E47" s="118"/>
      <c r="F47" s="118"/>
      <c r="G47" s="118"/>
      <c r="H47" s="118"/>
      <c r="I47" s="118"/>
      <c r="J47" s="145"/>
      <c r="K47" s="118"/>
    </row>
    <row r="48" spans="1:11" ht="15.95" customHeight="1">
      <c r="A48" s="90"/>
      <c r="B48" s="84"/>
      <c r="C48" s="77"/>
      <c r="D48" s="84"/>
      <c r="E48" s="118"/>
      <c r="F48" s="118"/>
      <c r="G48" s="118"/>
      <c r="H48" s="118"/>
      <c r="I48" s="118"/>
      <c r="J48" s="145"/>
      <c r="K48" s="118"/>
    </row>
    <row r="49" spans="1:11" ht="15.95" customHeight="1">
      <c r="A49" s="90"/>
      <c r="B49" s="84"/>
      <c r="C49" s="77"/>
      <c r="D49" s="84"/>
      <c r="E49" s="118"/>
      <c r="F49" s="118"/>
      <c r="G49" s="118"/>
      <c r="H49" s="118"/>
      <c r="I49" s="118"/>
      <c r="J49" s="145"/>
      <c r="K49" s="118"/>
    </row>
    <row r="50" spans="1:11" ht="15.95" customHeight="1">
      <c r="A50" s="84" t="s">
        <v>40</v>
      </c>
      <c r="B50" s="84"/>
      <c r="C50" s="77"/>
      <c r="D50" s="84"/>
      <c r="E50" s="118"/>
      <c r="F50" s="118"/>
      <c r="G50" s="118"/>
      <c r="H50" s="118"/>
      <c r="I50" s="118"/>
      <c r="J50" s="145"/>
      <c r="K50" s="118"/>
    </row>
    <row r="51" spans="1:11" ht="15.95" customHeight="1">
      <c r="A51" s="90"/>
      <c r="B51" s="84"/>
      <c r="C51" s="75"/>
      <c r="D51" s="84"/>
      <c r="E51" s="118"/>
      <c r="F51" s="118"/>
      <c r="G51" s="118"/>
      <c r="H51" s="118"/>
      <c r="I51" s="118"/>
      <c r="J51" s="145"/>
      <c r="K51" s="118"/>
    </row>
    <row r="52" spans="1:11" ht="15.95" customHeight="1">
      <c r="A52" s="90"/>
      <c r="B52" s="84"/>
      <c r="C52" s="75"/>
      <c r="D52" s="84"/>
      <c r="E52" s="118"/>
      <c r="F52" s="118"/>
      <c r="G52" s="118"/>
      <c r="H52" s="118"/>
      <c r="I52" s="118"/>
      <c r="J52" s="145"/>
      <c r="K52" s="118"/>
    </row>
    <row r="53" spans="1:11" ht="15.95" customHeight="1">
      <c r="A53" s="90"/>
      <c r="B53" s="84"/>
      <c r="C53" s="75"/>
      <c r="D53" s="84"/>
      <c r="E53" s="118"/>
      <c r="F53" s="118"/>
      <c r="G53" s="118"/>
      <c r="H53" s="118"/>
      <c r="I53" s="118"/>
      <c r="J53" s="145"/>
      <c r="K53" s="118"/>
    </row>
    <row r="54" spans="1:11" ht="15" customHeight="1">
      <c r="A54" s="90"/>
      <c r="B54" s="84"/>
      <c r="C54" s="75"/>
      <c r="D54" s="84"/>
      <c r="E54" s="118"/>
      <c r="F54" s="118"/>
      <c r="G54" s="118"/>
      <c r="H54" s="118"/>
      <c r="I54" s="118"/>
      <c r="J54" s="145"/>
      <c r="K54" s="118"/>
    </row>
    <row r="55" spans="1:11" ht="21.95" customHeight="1">
      <c r="A55" s="182" t="str">
        <f>+'8'!A34</f>
        <v>The accompanying notes form part of this interim financial information.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47"/>
    </row>
    <row r="56" spans="1:11" ht="16.5" customHeight="1">
      <c r="A56" s="111" t="s">
        <v>0</v>
      </c>
      <c r="B56" s="111"/>
      <c r="C56" s="75"/>
      <c r="D56" s="84"/>
      <c r="E56" s="118"/>
      <c r="F56" s="118"/>
      <c r="G56" s="118"/>
      <c r="H56" s="145"/>
      <c r="I56" s="118"/>
      <c r="J56" s="145"/>
      <c r="K56" s="118"/>
    </row>
    <row r="57" spans="1:11" ht="16.5" customHeight="1">
      <c r="A57" s="78" t="s">
        <v>206</v>
      </c>
      <c r="B57" s="180"/>
      <c r="C57" s="75"/>
      <c r="D57" s="84"/>
      <c r="E57" s="118"/>
      <c r="F57" s="118"/>
      <c r="G57" s="118"/>
      <c r="H57" s="145"/>
      <c r="I57" s="118"/>
      <c r="J57" s="145"/>
      <c r="K57" s="118"/>
    </row>
    <row r="58" spans="1:11" ht="16.5" customHeight="1">
      <c r="A58" s="79" t="str">
        <f>A3</f>
        <v>For the three-month period ended 31 March 2025</v>
      </c>
      <c r="B58" s="181"/>
      <c r="C58" s="82"/>
      <c r="D58" s="104"/>
      <c r="E58" s="126"/>
      <c r="F58" s="126"/>
      <c r="G58" s="126"/>
      <c r="H58" s="147"/>
      <c r="I58" s="126"/>
      <c r="J58" s="147"/>
      <c r="K58" s="126"/>
    </row>
    <row r="59" spans="1:11" ht="12.95" customHeight="1">
      <c r="A59" s="78"/>
      <c r="B59" s="180"/>
      <c r="C59" s="75"/>
      <c r="D59" s="84"/>
      <c r="E59" s="118"/>
      <c r="F59" s="118"/>
      <c r="G59" s="118"/>
      <c r="H59" s="145"/>
      <c r="I59" s="118"/>
      <c r="J59" s="145"/>
      <c r="K59" s="118"/>
    </row>
    <row r="60" spans="1:11" ht="12.95" customHeight="1">
      <c r="A60" s="78"/>
      <c r="B60" s="180"/>
      <c r="C60" s="75"/>
      <c r="D60" s="84"/>
      <c r="E60" s="118"/>
      <c r="F60" s="118"/>
      <c r="G60" s="118"/>
      <c r="H60" s="145"/>
      <c r="I60" s="118"/>
      <c r="J60" s="145"/>
      <c r="K60" s="118"/>
    </row>
    <row r="61" spans="1:11" ht="15" customHeight="1">
      <c r="A61" s="78"/>
      <c r="B61" s="180"/>
      <c r="C61" s="75"/>
      <c r="D61" s="84"/>
      <c r="E61" s="184" t="s">
        <v>3</v>
      </c>
      <c r="F61" s="184"/>
      <c r="G61" s="184"/>
      <c r="H61" s="117"/>
      <c r="I61" s="184" t="s">
        <v>4</v>
      </c>
      <c r="J61" s="184"/>
      <c r="K61" s="184"/>
    </row>
    <row r="62" spans="1:11" ht="15" customHeight="1">
      <c r="A62" s="78"/>
      <c r="B62" s="180"/>
      <c r="C62" s="180"/>
      <c r="D62" s="84"/>
      <c r="E62" s="185" t="s">
        <v>5</v>
      </c>
      <c r="F62" s="185"/>
      <c r="G62" s="185"/>
      <c r="H62" s="115"/>
      <c r="I62" s="185" t="s">
        <v>5</v>
      </c>
      <c r="J62" s="185"/>
      <c r="K62" s="185"/>
    </row>
    <row r="63" spans="1:11" ht="15" customHeight="1">
      <c r="A63" s="78"/>
      <c r="B63" s="180"/>
      <c r="C63" s="180"/>
      <c r="D63" s="84"/>
      <c r="E63" s="92" t="s">
        <v>8</v>
      </c>
      <c r="F63" s="92"/>
      <c r="G63" s="92" t="s">
        <v>8</v>
      </c>
      <c r="H63" s="92"/>
      <c r="I63" s="92" t="s">
        <v>8</v>
      </c>
      <c r="J63" s="92"/>
      <c r="K63" s="92" t="s">
        <v>8</v>
      </c>
    </row>
    <row r="64" spans="1:11" ht="15" customHeight="1">
      <c r="A64" s="210"/>
      <c r="B64" s="210"/>
      <c r="C64" s="180"/>
      <c r="D64" s="84"/>
      <c r="E64" s="92" t="s">
        <v>10</v>
      </c>
      <c r="F64" s="92"/>
      <c r="G64" s="92" t="s">
        <v>11</v>
      </c>
      <c r="H64" s="92"/>
      <c r="I64" s="92" t="s">
        <v>10</v>
      </c>
      <c r="J64" s="92"/>
      <c r="K64" s="92" t="s">
        <v>11</v>
      </c>
    </row>
    <row r="65" spans="1:11" ht="15" customHeight="1">
      <c r="A65" s="187"/>
      <c r="B65" s="187"/>
      <c r="C65" s="93" t="s">
        <v>182</v>
      </c>
      <c r="D65" s="188"/>
      <c r="E65" s="189" t="s">
        <v>13</v>
      </c>
      <c r="F65" s="117"/>
      <c r="G65" s="189" t="s">
        <v>13</v>
      </c>
      <c r="H65" s="190"/>
      <c r="I65" s="189" t="s">
        <v>13</v>
      </c>
      <c r="J65" s="190"/>
      <c r="K65" s="189" t="s">
        <v>13</v>
      </c>
    </row>
    <row r="66" spans="1:11" ht="15" customHeight="1">
      <c r="A66" s="195" t="s">
        <v>207</v>
      </c>
      <c r="B66" s="191"/>
      <c r="C66" s="77"/>
      <c r="D66" s="84"/>
      <c r="E66" s="118"/>
      <c r="F66" s="118"/>
      <c r="G66" s="118"/>
      <c r="H66" s="118"/>
      <c r="I66" s="118"/>
      <c r="J66" s="145"/>
      <c r="K66" s="118"/>
    </row>
    <row r="67" spans="1:11" ht="15" customHeight="1">
      <c r="A67" s="191" t="s">
        <v>208</v>
      </c>
      <c r="B67" s="191"/>
      <c r="C67" s="77"/>
      <c r="D67" s="84"/>
      <c r="E67" s="118"/>
      <c r="F67" s="118"/>
      <c r="G67" s="118"/>
      <c r="H67" s="118"/>
      <c r="I67" s="118"/>
      <c r="J67" s="145"/>
      <c r="K67" s="118"/>
    </row>
    <row r="68" spans="1:11" ht="15" customHeight="1">
      <c r="A68" s="195"/>
      <c r="B68" s="191" t="s">
        <v>209</v>
      </c>
      <c r="C68" s="77"/>
      <c r="D68" s="84"/>
      <c r="E68" s="118">
        <v>-300000</v>
      </c>
      <c r="F68" s="118"/>
      <c r="G68" s="118">
        <v>0</v>
      </c>
      <c r="H68" s="118"/>
      <c r="I68" s="118">
        <v>0</v>
      </c>
      <c r="J68" s="145"/>
      <c r="K68" s="118">
        <v>0</v>
      </c>
    </row>
    <row r="69" spans="1:11" ht="15" customHeight="1">
      <c r="A69" s="84" t="s">
        <v>210</v>
      </c>
      <c r="B69" s="191"/>
      <c r="C69" s="77"/>
      <c r="D69" s="84"/>
      <c r="E69" s="118">
        <v>0</v>
      </c>
      <c r="F69" s="118"/>
      <c r="G69" s="211">
        <v>0</v>
      </c>
      <c r="H69" s="118"/>
      <c r="I69" s="211">
        <v>3400000</v>
      </c>
      <c r="J69" s="145"/>
      <c r="K69" s="211">
        <v>1200000</v>
      </c>
    </row>
    <row r="70" spans="1:11" ht="15" customHeight="1">
      <c r="A70" s="84" t="s">
        <v>211</v>
      </c>
      <c r="B70" s="191"/>
      <c r="C70" s="77"/>
      <c r="D70" s="84"/>
      <c r="E70" s="118">
        <v>0</v>
      </c>
      <c r="F70" s="118"/>
      <c r="G70" s="212">
        <v>0</v>
      </c>
      <c r="H70" s="118"/>
      <c r="I70" s="213">
        <v>-2480000</v>
      </c>
      <c r="J70" s="118"/>
      <c r="K70" s="213">
        <v>-2950000</v>
      </c>
    </row>
    <row r="71" spans="1:11" ht="15" customHeight="1">
      <c r="A71" s="84" t="s">
        <v>212</v>
      </c>
      <c r="B71" s="191"/>
      <c r="C71" s="77"/>
      <c r="D71" s="84"/>
      <c r="E71" s="118">
        <v>3345</v>
      </c>
      <c r="F71" s="118"/>
      <c r="G71" s="75">
        <v>1920</v>
      </c>
      <c r="H71" s="75"/>
      <c r="I71" s="75">
        <v>0</v>
      </c>
      <c r="J71" s="214"/>
      <c r="K71" s="75">
        <v>0</v>
      </c>
    </row>
    <row r="72" spans="1:11" ht="15" customHeight="1">
      <c r="A72" s="84" t="s">
        <v>213</v>
      </c>
      <c r="B72" s="191"/>
      <c r="C72" s="77"/>
      <c r="D72" s="84"/>
      <c r="E72" s="118">
        <v>-54818</v>
      </c>
      <c r="F72" s="118"/>
      <c r="G72" s="215">
        <v>-63255</v>
      </c>
      <c r="H72" s="215"/>
      <c r="I72" s="215">
        <v>0</v>
      </c>
      <c r="J72" s="216"/>
      <c r="K72" s="215">
        <v>-7590</v>
      </c>
    </row>
    <row r="73" spans="1:11" ht="15" customHeight="1">
      <c r="A73" s="84" t="s">
        <v>214</v>
      </c>
      <c r="B73" s="191"/>
      <c r="C73" s="77"/>
      <c r="D73" s="84"/>
      <c r="E73" s="118">
        <v>-28267</v>
      </c>
      <c r="F73" s="118"/>
      <c r="G73" s="75">
        <v>-8855</v>
      </c>
      <c r="H73" s="75"/>
      <c r="I73" s="75">
        <v>0</v>
      </c>
      <c r="J73" s="196"/>
      <c r="K73" s="75">
        <v>0</v>
      </c>
    </row>
    <row r="74" spans="1:11" ht="15" customHeight="1">
      <c r="A74" s="217" t="s">
        <v>215</v>
      </c>
      <c r="B74" s="84"/>
      <c r="C74" s="197">
        <v>19</v>
      </c>
      <c r="D74" s="84"/>
      <c r="E74" s="213">
        <v>0</v>
      </c>
      <c r="F74" s="213"/>
      <c r="G74" s="212">
        <v>0</v>
      </c>
      <c r="H74" s="213"/>
      <c r="I74" s="213">
        <v>0</v>
      </c>
      <c r="J74" s="145"/>
      <c r="K74" s="213">
        <v>268000</v>
      </c>
    </row>
    <row r="75" spans="1:11" ht="15" customHeight="1">
      <c r="A75" s="191" t="s">
        <v>216</v>
      </c>
      <c r="B75" s="191"/>
      <c r="C75" s="77"/>
      <c r="D75" s="84"/>
      <c r="E75" s="126">
        <v>-1</v>
      </c>
      <c r="F75" s="118"/>
      <c r="G75" s="126">
        <v>0</v>
      </c>
      <c r="H75" s="118"/>
      <c r="I75" s="126">
        <v>0</v>
      </c>
      <c r="J75" s="145"/>
      <c r="K75" s="126">
        <v>0</v>
      </c>
    </row>
    <row r="76" spans="1:11" ht="6" customHeight="1">
      <c r="A76" s="84"/>
      <c r="B76" s="191"/>
      <c r="C76" s="77"/>
      <c r="D76" s="84"/>
      <c r="E76" s="118"/>
      <c r="F76" s="118"/>
      <c r="G76" s="118"/>
      <c r="H76" s="118"/>
      <c r="I76" s="118"/>
      <c r="J76" s="145"/>
      <c r="K76" s="118"/>
    </row>
    <row r="77" spans="1:11" ht="15" customHeight="1">
      <c r="A77" s="191" t="s">
        <v>217</v>
      </c>
      <c r="B77" s="84"/>
      <c r="C77" s="77"/>
      <c r="D77" s="84"/>
      <c r="E77" s="126">
        <f>SUM(E68:E76)</f>
        <v>-379741</v>
      </c>
      <c r="F77" s="118"/>
      <c r="G77" s="126">
        <f>SUM(G68:G76)</f>
        <v>-70190</v>
      </c>
      <c r="H77" s="118"/>
      <c r="I77" s="126">
        <f>SUM(I68:I76)</f>
        <v>920000</v>
      </c>
      <c r="J77" s="118"/>
      <c r="K77" s="126">
        <f>SUM(K68:K76)</f>
        <v>-1489590</v>
      </c>
    </row>
    <row r="78" spans="1:11" ht="9.9499999999999993" customHeight="1">
      <c r="A78" s="195"/>
      <c r="B78" s="84"/>
      <c r="C78" s="77"/>
      <c r="D78" s="84"/>
      <c r="E78" s="145"/>
      <c r="F78" s="118"/>
      <c r="G78" s="145"/>
      <c r="H78" s="118"/>
      <c r="I78" s="145"/>
      <c r="J78" s="118"/>
      <c r="K78" s="145"/>
    </row>
    <row r="79" spans="1:11" ht="15" customHeight="1">
      <c r="A79" s="90" t="s">
        <v>218</v>
      </c>
      <c r="B79" s="191"/>
      <c r="C79" s="77"/>
      <c r="D79" s="84"/>
      <c r="E79" s="145"/>
      <c r="F79" s="145"/>
      <c r="G79" s="145"/>
      <c r="H79" s="145"/>
      <c r="I79" s="145"/>
      <c r="J79" s="145"/>
      <c r="K79" s="145"/>
    </row>
    <row r="80" spans="1:11" ht="15" customHeight="1">
      <c r="A80" s="84" t="s">
        <v>219</v>
      </c>
      <c r="B80" s="191"/>
      <c r="C80" s="77"/>
      <c r="D80" s="84"/>
      <c r="E80" s="145">
        <v>40000</v>
      </c>
      <c r="F80" s="145"/>
      <c r="G80" s="145">
        <v>3000000</v>
      </c>
      <c r="H80" s="145"/>
      <c r="I80" s="145">
        <v>0</v>
      </c>
      <c r="J80" s="145"/>
      <c r="K80" s="145">
        <v>0</v>
      </c>
    </row>
    <row r="81" spans="1:11" ht="15" customHeight="1">
      <c r="A81" s="84" t="s">
        <v>220</v>
      </c>
      <c r="B81" s="191"/>
      <c r="C81" s="77"/>
      <c r="D81" s="84"/>
      <c r="E81" s="145">
        <v>-70000</v>
      </c>
      <c r="F81" s="145"/>
      <c r="G81" s="76">
        <v>-3000000</v>
      </c>
      <c r="H81" s="76"/>
      <c r="I81" s="76">
        <v>0</v>
      </c>
      <c r="J81" s="76"/>
      <c r="K81" s="76">
        <v>0</v>
      </c>
    </row>
    <row r="82" spans="1:11" ht="15" customHeight="1">
      <c r="A82" s="84" t="s">
        <v>221</v>
      </c>
      <c r="B82" s="191"/>
      <c r="C82" s="77"/>
      <c r="D82" s="84"/>
      <c r="E82" s="118">
        <v>4778299</v>
      </c>
      <c r="F82" s="118"/>
      <c r="G82" s="75">
        <v>15706216</v>
      </c>
      <c r="H82" s="75"/>
      <c r="I82" s="75">
        <v>4699819</v>
      </c>
      <c r="J82" s="75"/>
      <c r="K82" s="75">
        <v>15006216</v>
      </c>
    </row>
    <row r="83" spans="1:11" ht="15" customHeight="1">
      <c r="A83" s="84" t="s">
        <v>222</v>
      </c>
      <c r="B83" s="191"/>
      <c r="C83" s="77"/>
      <c r="D83" s="84"/>
      <c r="E83" s="118">
        <v>-4585000</v>
      </c>
      <c r="F83" s="118"/>
      <c r="G83" s="75">
        <v>-14725000</v>
      </c>
      <c r="H83" s="75"/>
      <c r="I83" s="75">
        <v>-4585000</v>
      </c>
      <c r="J83" s="214"/>
      <c r="K83" s="75">
        <v>-14025000</v>
      </c>
    </row>
    <row r="84" spans="1:11" ht="15" customHeight="1">
      <c r="A84" s="84" t="s">
        <v>223</v>
      </c>
      <c r="B84" s="191"/>
      <c r="C84" s="77"/>
      <c r="D84" s="84"/>
      <c r="E84" s="118">
        <v>600000</v>
      </c>
      <c r="F84" s="118"/>
      <c r="G84" s="75">
        <v>0</v>
      </c>
      <c r="I84" s="118">
        <v>600000</v>
      </c>
      <c r="K84" s="76">
        <v>0</v>
      </c>
    </row>
    <row r="85" spans="1:11" ht="15" customHeight="1">
      <c r="A85" s="84" t="s">
        <v>224</v>
      </c>
      <c r="B85" s="191"/>
      <c r="C85" s="77"/>
      <c r="D85" s="84"/>
      <c r="E85" s="118">
        <v>-4330158</v>
      </c>
      <c r="F85" s="118"/>
      <c r="G85" s="75">
        <v>-2846682</v>
      </c>
      <c r="H85" s="75"/>
      <c r="I85" s="75">
        <v>-1155212</v>
      </c>
      <c r="J85" s="214"/>
      <c r="K85" s="75">
        <v>-437849</v>
      </c>
    </row>
    <row r="86" spans="1:11" ht="15" customHeight="1">
      <c r="A86" s="84" t="s">
        <v>225</v>
      </c>
      <c r="B86" s="191"/>
      <c r="C86" s="77"/>
      <c r="D86" s="84"/>
      <c r="E86" s="118">
        <v>5610442</v>
      </c>
      <c r="F86" s="118"/>
      <c r="G86" s="75">
        <v>6539196</v>
      </c>
      <c r="H86" s="75"/>
      <c r="I86" s="75">
        <v>4020072</v>
      </c>
      <c r="J86" s="214"/>
      <c r="K86" s="75">
        <v>4779652</v>
      </c>
    </row>
    <row r="87" spans="1:11" ht="15" customHeight="1">
      <c r="A87" s="84" t="s">
        <v>226</v>
      </c>
      <c r="B87" s="191"/>
      <c r="C87" s="77"/>
      <c r="D87" s="84"/>
      <c r="E87" s="118">
        <v>-4528800</v>
      </c>
      <c r="F87" s="118"/>
      <c r="G87" s="75">
        <v>-3246900</v>
      </c>
      <c r="H87" s="75"/>
      <c r="I87" s="75">
        <v>-2857000</v>
      </c>
      <c r="J87" s="214"/>
      <c r="K87" s="75">
        <v>-3246900</v>
      </c>
    </row>
    <row r="88" spans="1:11" ht="15" customHeight="1">
      <c r="A88" s="84" t="s">
        <v>227</v>
      </c>
      <c r="B88" s="191"/>
      <c r="C88" s="77"/>
      <c r="D88" s="84"/>
      <c r="E88" s="118">
        <v>0</v>
      </c>
      <c r="F88" s="118"/>
      <c r="G88" s="75">
        <v>735072.15862</v>
      </c>
      <c r="H88" s="118"/>
      <c r="I88" s="118">
        <v>0</v>
      </c>
      <c r="J88" s="118"/>
      <c r="K88" s="118">
        <v>0</v>
      </c>
    </row>
    <row r="89" spans="1:11" ht="15" customHeight="1">
      <c r="A89" s="84" t="s">
        <v>228</v>
      </c>
      <c r="B89" s="191"/>
      <c r="C89" s="73"/>
      <c r="D89" s="84"/>
      <c r="E89" s="118">
        <v>0</v>
      </c>
      <c r="F89" s="118"/>
      <c r="G89" s="118">
        <v>-32000</v>
      </c>
      <c r="H89" s="118"/>
      <c r="I89" s="118">
        <v>0</v>
      </c>
      <c r="J89" s="118"/>
      <c r="K89" s="118">
        <v>0</v>
      </c>
    </row>
    <row r="90" spans="1:11" ht="15" customHeight="1">
      <c r="A90" s="84" t="s">
        <v>229</v>
      </c>
      <c r="B90" s="191"/>
      <c r="C90" s="73"/>
      <c r="D90" s="84"/>
      <c r="E90" s="118"/>
      <c r="F90" s="118"/>
      <c r="H90" s="118"/>
      <c r="I90" s="118"/>
      <c r="J90" s="118"/>
      <c r="K90" s="118"/>
    </row>
    <row r="91" spans="1:11" ht="15" customHeight="1">
      <c r="A91" s="84"/>
      <c r="B91" s="191" t="s">
        <v>230</v>
      </c>
      <c r="C91" s="73"/>
      <c r="D91" s="84"/>
      <c r="E91" s="118">
        <v>8441</v>
      </c>
      <c r="F91" s="118"/>
      <c r="G91" s="118">
        <v>8988</v>
      </c>
      <c r="H91" s="118"/>
      <c r="I91" s="118">
        <v>0</v>
      </c>
      <c r="J91" s="118"/>
      <c r="K91" s="118">
        <v>0</v>
      </c>
    </row>
    <row r="92" spans="1:11" ht="15" customHeight="1">
      <c r="A92" s="84" t="s">
        <v>231</v>
      </c>
      <c r="B92" s="191"/>
      <c r="C92" s="73"/>
      <c r="D92" s="84"/>
      <c r="E92" s="126">
        <v>-223122</v>
      </c>
      <c r="F92" s="118"/>
      <c r="G92" s="82">
        <v>-194829</v>
      </c>
      <c r="H92" s="75"/>
      <c r="I92" s="82">
        <v>-648</v>
      </c>
      <c r="J92" s="214"/>
      <c r="K92" s="82">
        <v>-648</v>
      </c>
    </row>
    <row r="93" spans="1:11" ht="6" customHeight="1">
      <c r="A93" s="84"/>
      <c r="B93" s="191"/>
      <c r="C93" s="75"/>
      <c r="D93" s="84"/>
      <c r="E93" s="118"/>
      <c r="F93" s="118"/>
      <c r="G93" s="118"/>
      <c r="H93" s="118"/>
      <c r="I93" s="118"/>
      <c r="J93" s="145"/>
      <c r="K93" s="118"/>
    </row>
    <row r="94" spans="1:11" ht="15" customHeight="1">
      <c r="A94" s="84" t="s">
        <v>232</v>
      </c>
      <c r="B94" s="191"/>
      <c r="C94" s="75"/>
      <c r="D94" s="84"/>
      <c r="E94" s="126">
        <f>SUM(E80:E92)</f>
        <v>-2699898</v>
      </c>
      <c r="F94" s="118"/>
      <c r="G94" s="126">
        <f>SUM(G80:G92)</f>
        <v>1944061.1586199999</v>
      </c>
      <c r="H94" s="118"/>
      <c r="I94" s="126">
        <f>SUM(I80:I92)</f>
        <v>722031</v>
      </c>
      <c r="J94" s="145"/>
      <c r="K94" s="126">
        <f>SUM(K80:K92)</f>
        <v>2075471</v>
      </c>
    </row>
    <row r="95" spans="1:11" ht="9.9499999999999993" customHeight="1">
      <c r="A95" s="84"/>
      <c r="B95" s="191"/>
      <c r="C95" s="75"/>
      <c r="D95" s="84"/>
      <c r="E95" s="118"/>
      <c r="F95" s="118"/>
      <c r="G95" s="118"/>
      <c r="H95" s="118"/>
      <c r="I95" s="118"/>
      <c r="J95" s="145"/>
      <c r="K95" s="118"/>
    </row>
    <row r="96" spans="1:11" ht="15" customHeight="1">
      <c r="A96" s="90" t="s">
        <v>233</v>
      </c>
      <c r="B96" s="191"/>
      <c r="C96" s="84"/>
      <c r="D96" s="84"/>
      <c r="E96" s="118">
        <f>SUM(E43+E77+E94)</f>
        <v>1294190</v>
      </c>
      <c r="F96" s="118"/>
      <c r="G96" s="118">
        <f>SUM(G43+G77+G94)</f>
        <v>1489114.1586199999</v>
      </c>
      <c r="H96" s="118"/>
      <c r="I96" s="118">
        <f>SUM(I43+I77+I94)</f>
        <v>2424536</v>
      </c>
      <c r="J96" s="145"/>
      <c r="K96" s="118">
        <f>SUM(K43+K77+K94)</f>
        <v>686259</v>
      </c>
    </row>
    <row r="97" spans="1:11" ht="15" customHeight="1">
      <c r="A97" s="84" t="s">
        <v>234</v>
      </c>
      <c r="B97" s="191"/>
      <c r="C97" s="75"/>
      <c r="D97" s="84"/>
      <c r="E97" s="118">
        <v>5813692</v>
      </c>
      <c r="F97" s="118"/>
      <c r="G97" s="75">
        <v>3962372</v>
      </c>
      <c r="H97" s="75"/>
      <c r="I97" s="75">
        <v>863886</v>
      </c>
      <c r="J97" s="196"/>
      <c r="K97" s="75">
        <v>1560574</v>
      </c>
    </row>
    <row r="98" spans="1:11" ht="15" customHeight="1">
      <c r="A98" s="84" t="s">
        <v>235</v>
      </c>
      <c r="B98" s="191"/>
      <c r="C98" s="75"/>
      <c r="D98" s="84"/>
      <c r="E98" s="118">
        <v>14014</v>
      </c>
      <c r="F98" s="118"/>
      <c r="G98" s="75">
        <v>0</v>
      </c>
      <c r="H98" s="75"/>
      <c r="I98" s="75">
        <v>0</v>
      </c>
      <c r="J98" s="196"/>
      <c r="K98" s="75">
        <v>0</v>
      </c>
    </row>
    <row r="99" spans="1:11" ht="15" customHeight="1">
      <c r="A99" s="84" t="s">
        <v>236</v>
      </c>
      <c r="B99" s="90"/>
      <c r="C99" s="75"/>
      <c r="D99" s="84"/>
      <c r="E99" s="82">
        <v>-3248</v>
      </c>
      <c r="F99" s="118"/>
      <c r="G99" s="82">
        <v>10672</v>
      </c>
      <c r="H99" s="75"/>
      <c r="I99" s="82">
        <v>0</v>
      </c>
      <c r="J99" s="196"/>
      <c r="K99" s="82">
        <v>0</v>
      </c>
    </row>
    <row r="100" spans="1:11" ht="6" customHeight="1">
      <c r="A100" s="84"/>
      <c r="B100" s="191"/>
      <c r="C100" s="75"/>
      <c r="D100" s="84"/>
      <c r="E100" s="118"/>
      <c r="F100" s="118"/>
      <c r="G100" s="118"/>
      <c r="H100" s="118"/>
      <c r="I100" s="118"/>
      <c r="J100" s="145"/>
      <c r="K100" s="118"/>
    </row>
    <row r="101" spans="1:11" ht="15" customHeight="1" thickBot="1">
      <c r="A101" s="90" t="s">
        <v>237</v>
      </c>
      <c r="B101" s="191"/>
      <c r="C101" s="84"/>
      <c r="D101" s="84"/>
      <c r="E101" s="128">
        <f>SUM(E96:E99)</f>
        <v>7118648</v>
      </c>
      <c r="F101" s="118"/>
      <c r="G101" s="128">
        <f>SUM(G96:G99)</f>
        <v>5462158.1586199999</v>
      </c>
      <c r="H101" s="118"/>
      <c r="I101" s="128">
        <f>SUM(I96:I99)</f>
        <v>3288422</v>
      </c>
      <c r="J101" s="145"/>
      <c r="K101" s="128">
        <f>SUM(K96:K99)</f>
        <v>2246833</v>
      </c>
    </row>
    <row r="102" spans="1:11" ht="9.9499999999999993" customHeight="1" thickTop="1">
      <c r="A102" s="84"/>
      <c r="B102" s="191"/>
      <c r="C102" s="75"/>
      <c r="D102" s="84"/>
      <c r="E102" s="118"/>
      <c r="F102" s="118"/>
      <c r="G102" s="118"/>
      <c r="H102" s="118"/>
      <c r="I102" s="118"/>
      <c r="J102" s="145"/>
      <c r="K102" s="118"/>
    </row>
    <row r="103" spans="1:11" ht="15" customHeight="1">
      <c r="A103" s="90" t="s">
        <v>238</v>
      </c>
      <c r="B103" s="191"/>
      <c r="C103" s="75"/>
      <c r="D103" s="84"/>
      <c r="E103" s="118"/>
      <c r="F103" s="118"/>
      <c r="G103" s="118"/>
      <c r="H103" s="118"/>
      <c r="I103" s="118"/>
      <c r="J103" s="145"/>
      <c r="K103" s="118"/>
    </row>
    <row r="104" spans="1:11" ht="6" customHeight="1">
      <c r="A104" s="90"/>
      <c r="B104" s="191"/>
      <c r="C104" s="75"/>
      <c r="D104" s="84"/>
      <c r="E104" s="118"/>
      <c r="F104" s="118"/>
      <c r="G104" s="118"/>
      <c r="H104" s="118"/>
      <c r="I104" s="118"/>
      <c r="J104" s="145"/>
      <c r="K104" s="118"/>
    </row>
    <row r="105" spans="1:11" ht="15" customHeight="1">
      <c r="A105" s="84" t="s">
        <v>242</v>
      </c>
      <c r="B105" s="84"/>
      <c r="C105" s="74"/>
      <c r="D105" s="84"/>
      <c r="E105" s="118">
        <v>179028</v>
      </c>
      <c r="F105" s="145"/>
      <c r="G105" s="75">
        <v>215663</v>
      </c>
      <c r="H105" s="145"/>
      <c r="I105" s="118">
        <v>0</v>
      </c>
      <c r="J105" s="145"/>
      <c r="K105" s="118">
        <v>0</v>
      </c>
    </row>
    <row r="106" spans="1:11" ht="15" customHeight="1">
      <c r="A106" s="84" t="s">
        <v>239</v>
      </c>
      <c r="B106" s="84"/>
      <c r="C106" s="74"/>
      <c r="D106" s="84"/>
      <c r="E106" s="118">
        <v>0</v>
      </c>
      <c r="F106" s="145"/>
      <c r="G106" s="118">
        <v>6084</v>
      </c>
      <c r="H106" s="145"/>
      <c r="I106" s="118">
        <v>0</v>
      </c>
      <c r="J106" s="145"/>
      <c r="K106" s="118">
        <v>-5388</v>
      </c>
    </row>
    <row r="107" spans="1:11" ht="15" customHeight="1">
      <c r="A107" s="84" t="s">
        <v>240</v>
      </c>
      <c r="B107" s="84"/>
      <c r="C107" s="74"/>
      <c r="D107" s="84"/>
      <c r="E107" s="118">
        <v>3453</v>
      </c>
      <c r="F107" s="145"/>
      <c r="G107" s="118">
        <v>0</v>
      </c>
      <c r="H107" s="145"/>
      <c r="I107" s="118">
        <v>0</v>
      </c>
      <c r="J107" s="145"/>
      <c r="K107" s="118">
        <v>0</v>
      </c>
    </row>
    <row r="108" spans="1:11" ht="15" customHeight="1">
      <c r="A108" s="84" t="s">
        <v>241</v>
      </c>
      <c r="B108" s="84"/>
      <c r="C108" s="74"/>
      <c r="D108" s="84"/>
      <c r="E108" s="118">
        <v>348</v>
      </c>
      <c r="F108" s="145"/>
      <c r="G108" s="118">
        <v>0</v>
      </c>
      <c r="H108" s="145"/>
      <c r="I108" s="118">
        <v>0</v>
      </c>
      <c r="J108" s="145"/>
      <c r="K108" s="118">
        <v>0</v>
      </c>
    </row>
    <row r="109" spans="1:11" ht="13.5" customHeight="1">
      <c r="A109" s="84"/>
      <c r="B109" s="84"/>
      <c r="C109" s="74"/>
      <c r="D109" s="84"/>
      <c r="E109" s="118"/>
      <c r="F109" s="145"/>
      <c r="G109" s="118"/>
      <c r="H109" s="145"/>
      <c r="I109" s="118"/>
      <c r="J109" s="145"/>
      <c r="K109" s="118"/>
    </row>
    <row r="110" spans="1:11" ht="15" customHeight="1">
      <c r="A110" s="84"/>
      <c r="B110" s="84"/>
      <c r="C110" s="74"/>
      <c r="D110" s="84"/>
      <c r="E110" s="118"/>
      <c r="F110" s="145"/>
      <c r="G110" s="118"/>
      <c r="H110" s="145"/>
      <c r="I110" s="118"/>
      <c r="J110" s="145"/>
      <c r="K110" s="118"/>
    </row>
    <row r="111" spans="1:11" ht="15" customHeight="1">
      <c r="A111" s="84"/>
      <c r="B111" s="84"/>
      <c r="C111" s="74"/>
      <c r="D111" s="84"/>
      <c r="E111" s="118"/>
      <c r="F111" s="145"/>
      <c r="G111" s="118"/>
      <c r="H111" s="145"/>
      <c r="I111" s="118"/>
      <c r="J111" s="145"/>
      <c r="K111" s="118"/>
    </row>
    <row r="112" spans="1:11" ht="15" customHeight="1">
      <c r="A112" s="84"/>
      <c r="B112" s="84"/>
      <c r="C112" s="74"/>
      <c r="D112" s="84"/>
      <c r="E112" s="118"/>
      <c r="F112" s="145"/>
      <c r="G112" s="118"/>
      <c r="H112" s="145"/>
      <c r="I112" s="118"/>
      <c r="J112" s="145"/>
      <c r="K112" s="118"/>
    </row>
    <row r="113" spans="1:11" ht="15" customHeight="1">
      <c r="A113" s="84"/>
      <c r="B113" s="84"/>
      <c r="C113" s="74"/>
      <c r="D113" s="84"/>
      <c r="E113" s="118"/>
      <c r="F113" s="145"/>
      <c r="G113" s="118"/>
      <c r="H113" s="145"/>
      <c r="I113" s="118"/>
      <c r="J113" s="145"/>
      <c r="K113" s="118"/>
    </row>
    <row r="114" spans="1:11" ht="15" customHeight="1">
      <c r="A114" s="84" t="s">
        <v>40</v>
      </c>
      <c r="B114" s="84"/>
      <c r="C114" s="74"/>
      <c r="D114" s="84"/>
      <c r="E114" s="118"/>
      <c r="F114" s="145"/>
      <c r="G114" s="118"/>
      <c r="H114" s="145"/>
      <c r="I114" s="118"/>
      <c r="J114" s="145"/>
      <c r="K114" s="118"/>
    </row>
    <row r="115" spans="1:11" ht="9" customHeight="1">
      <c r="A115" s="84"/>
      <c r="B115" s="84"/>
      <c r="C115" s="74"/>
      <c r="D115" s="84"/>
      <c r="E115" s="118"/>
      <c r="F115" s="145"/>
      <c r="G115" s="118"/>
      <c r="H115" s="145"/>
      <c r="I115" s="118"/>
      <c r="J115" s="145"/>
      <c r="K115" s="118"/>
    </row>
    <row r="116" spans="1:11" ht="9" customHeight="1">
      <c r="A116" s="84"/>
      <c r="B116" s="84"/>
      <c r="C116" s="74"/>
      <c r="D116" s="84"/>
      <c r="E116" s="118"/>
      <c r="F116" s="145"/>
      <c r="G116" s="118"/>
      <c r="H116" s="145"/>
      <c r="I116" s="118"/>
      <c r="J116" s="145"/>
      <c r="K116" s="118"/>
    </row>
    <row r="117" spans="1:11" ht="9" customHeight="1">
      <c r="A117" s="84"/>
      <c r="B117" s="84"/>
      <c r="C117" s="74"/>
      <c r="D117" s="84"/>
      <c r="E117" s="118"/>
      <c r="F117" s="145"/>
      <c r="G117" s="118"/>
      <c r="H117" s="145"/>
      <c r="I117" s="118"/>
      <c r="J117" s="145"/>
      <c r="K117" s="118"/>
    </row>
    <row r="118" spans="1:11" ht="21.95" customHeight="1">
      <c r="A118" s="183" t="str">
        <f>+A55</f>
        <v>The accompanying notes form part of this interim financial information.</v>
      </c>
      <c r="B118" s="104"/>
      <c r="C118" s="82"/>
      <c r="D118" s="104"/>
      <c r="E118" s="126"/>
      <c r="F118" s="126"/>
      <c r="G118" s="126"/>
      <c r="H118" s="147"/>
      <c r="I118" s="126"/>
      <c r="J118" s="147"/>
      <c r="K118" s="126"/>
    </row>
  </sheetData>
  <mergeCells count="9">
    <mergeCell ref="E62:G62"/>
    <mergeCell ref="I62:K62"/>
    <mergeCell ref="E6:G6"/>
    <mergeCell ref="I6:K6"/>
    <mergeCell ref="E7:G7"/>
    <mergeCell ref="I7:K7"/>
    <mergeCell ref="A55:J55"/>
    <mergeCell ref="E61:G61"/>
    <mergeCell ref="I61:K6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fee2a6ecbe2bcf7c5c74c23cde41a589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eb7d1c1a53b747cf00311009dadb4686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Props1.xml><?xml version="1.0" encoding="utf-8"?>
<ds:datastoreItem xmlns:ds="http://schemas.openxmlformats.org/officeDocument/2006/customXml" ds:itemID="{AF60434D-744C-4680-B63F-88E5427D1E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3C3865-7B1E-4D67-A8D9-58B020479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ADF4A5-D689-4401-99AF-3CFA1F2B4C73}">
  <ds:schemaRefs>
    <ds:schemaRef ds:uri="http://purl.org/dc/dcmitype/"/>
    <ds:schemaRef ds:uri="http://schemas.microsoft.com/office/2006/metadata/properties"/>
    <ds:schemaRef ds:uri="e4cb2b32-8ec7-47cf-880d-e5cab8e11081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7d5ca8a3-c2d1-435a-8691-3c2480d664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(3-M)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Nadcha Kaweewarakorn (TH)</cp:lastModifiedBy>
  <cp:revision/>
  <cp:lastPrinted>2025-05-14T10:59:22Z</cp:lastPrinted>
  <dcterms:created xsi:type="dcterms:W3CDTF">2023-11-14T10:29:59Z</dcterms:created>
  <dcterms:modified xsi:type="dcterms:W3CDTF">2025-05-14T10:59:36Z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