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_March2025 (Q1)\"/>
    </mc:Choice>
  </mc:AlternateContent>
  <xr:revisionPtr revIDLastSave="0" documentId="13_ncr:1_{335261F5-4573-46ED-A1C7-784326C9B1EA}" xr6:coauthVersionLast="47" xr6:coauthVersionMax="47" xr10:uidLastSave="{00000000-0000-0000-0000-000000000000}"/>
  <bookViews>
    <workbookView xWindow="-120" yWindow="-120" windowWidth="21840" windowHeight="13020" tabRatio="696" activeTab="4" xr2:uid="{D87ECB67-1C5C-47F8-B2DF-5B2A257F295D}"/>
  </bookViews>
  <sheets>
    <sheet name="2-4" sheetId="1" r:id="rId1"/>
    <sheet name="5-6 (3 M)" sheetId="14" r:id="rId2"/>
    <sheet name="7" sheetId="16" r:id="rId3"/>
    <sheet name="8" sheetId="17" r:id="rId4"/>
    <sheet name="9-10" sheetId="18" r:id="rId5"/>
  </sheets>
  <definedNames>
    <definedName name="_xlnm.Print_Area" localSheetId="0">'2-4'!$A$1:$M$144</definedName>
    <definedName name="_xlnm.Print_Area" localSheetId="4">'9-10'!$A$1:$K$102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5" i="1" l="1"/>
  <c r="K75" i="1"/>
  <c r="I75" i="1"/>
  <c r="G75" i="1"/>
  <c r="K66" i="18"/>
  <c r="I66" i="18"/>
  <c r="G66" i="18"/>
  <c r="E66" i="18"/>
  <c r="Z23" i="16" l="1"/>
  <c r="Z24" i="16"/>
  <c r="AB23" i="16" l="1"/>
  <c r="AF23" i="16" s="1"/>
  <c r="R27" i="16"/>
  <c r="R20" i="16"/>
  <c r="G37" i="18" l="1"/>
  <c r="G42" i="18" s="1"/>
  <c r="F80" i="14"/>
  <c r="F73" i="14"/>
  <c r="J40" i="14"/>
  <c r="F40" i="14"/>
  <c r="J24" i="14"/>
  <c r="F24" i="14"/>
  <c r="J16" i="14"/>
  <c r="F16" i="14"/>
  <c r="M26" i="1"/>
  <c r="I26" i="1"/>
  <c r="M42" i="1"/>
  <c r="I42" i="1"/>
  <c r="M88" i="1"/>
  <c r="I88" i="1"/>
  <c r="M130" i="1"/>
  <c r="M133" i="1" s="1"/>
  <c r="I130" i="1"/>
  <c r="I133" i="1" s="1"/>
  <c r="F29" i="14" l="1"/>
  <c r="F32" i="14" s="1"/>
  <c r="J29" i="14"/>
  <c r="I44" i="1"/>
  <c r="M44" i="1"/>
  <c r="M90" i="1"/>
  <c r="M135" i="1" s="1"/>
  <c r="I90" i="1"/>
  <c r="I135" i="1" s="1"/>
  <c r="J20" i="16" l="1"/>
  <c r="H20" i="16"/>
  <c r="F20" i="16"/>
  <c r="D20" i="16"/>
  <c r="Z17" i="16" l="1"/>
  <c r="AB17" i="16" s="1"/>
  <c r="AF17" i="16" s="1"/>
  <c r="Z18" i="16" l="1"/>
  <c r="AB18" i="16" s="1"/>
  <c r="AF18" i="16" s="1"/>
  <c r="Z16" i="16"/>
  <c r="AB16" i="16" s="1"/>
  <c r="AF16" i="16" s="1"/>
  <c r="Z15" i="16"/>
  <c r="A3" i="18"/>
  <c r="A49" i="18" s="1"/>
  <c r="A3" i="17"/>
  <c r="A3" i="16"/>
  <c r="AB15" i="16" l="1"/>
  <c r="AF15" i="16" s="1"/>
  <c r="R20" i="17"/>
  <c r="R15" i="17" l="1"/>
  <c r="R14" i="17"/>
  <c r="P17" i="17"/>
  <c r="X20" i="16"/>
  <c r="P22" i="17" l="1"/>
  <c r="X27" i="16" l="1"/>
  <c r="H27" i="16" l="1"/>
  <c r="F27" i="16"/>
  <c r="V27" i="16"/>
  <c r="N27" i="16"/>
  <c r="J27" i="16"/>
  <c r="D27" i="16"/>
  <c r="AB24" i="16"/>
  <c r="AD20" i="16"/>
  <c r="V20" i="16"/>
  <c r="T20" i="16"/>
  <c r="P20" i="16"/>
  <c r="N20" i="16"/>
  <c r="L20" i="16"/>
  <c r="Z20" i="16" l="1"/>
  <c r="AF20" i="16" l="1"/>
  <c r="AB20" i="16"/>
  <c r="J50" i="14" l="1"/>
  <c r="F50" i="14"/>
  <c r="J80" i="14" l="1"/>
  <c r="J73" i="14"/>
  <c r="F52" i="14" l="1"/>
  <c r="J32" i="14"/>
  <c r="J52" i="14" s="1"/>
  <c r="N17" i="17" l="1"/>
  <c r="R17" i="17" s="1"/>
  <c r="L17" i="17"/>
  <c r="J17" i="17"/>
  <c r="H17" i="17"/>
  <c r="F17" i="17"/>
  <c r="D17" i="17"/>
  <c r="T15" i="17"/>
  <c r="T14" i="17"/>
  <c r="K83" i="18"/>
  <c r="K37" i="18"/>
  <c r="K42" i="18" s="1"/>
  <c r="G83" i="18"/>
  <c r="A102" i="18"/>
  <c r="J22" i="17"/>
  <c r="H22" i="17"/>
  <c r="F22" i="17"/>
  <c r="D22" i="17"/>
  <c r="A105" i="14"/>
  <c r="A61" i="14"/>
  <c r="T17" i="17" l="1"/>
  <c r="K85" i="18"/>
  <c r="K91" i="18" s="1"/>
  <c r="G85" i="18"/>
  <c r="G91" i="18" s="1"/>
  <c r="A101" i="1"/>
  <c r="A99" i="1"/>
  <c r="A98" i="1"/>
  <c r="A144" i="1" s="1"/>
  <c r="A53" i="1"/>
  <c r="A51" i="1"/>
  <c r="N22" i="17" l="1"/>
  <c r="R22" i="17" l="1"/>
  <c r="AF24" i="16" l="1"/>
  <c r="H50" i="14" l="1"/>
  <c r="P27" i="16" l="1"/>
  <c r="H40" i="14"/>
  <c r="T27" i="16" l="1"/>
  <c r="Z25" i="16"/>
  <c r="E83" i="18"/>
  <c r="Z27" i="16" l="1"/>
  <c r="AD27" i="16" l="1"/>
  <c r="D80" i="14"/>
  <c r="D73" i="14" l="1"/>
  <c r="L27" i="16" l="1"/>
  <c r="AB25" i="16"/>
  <c r="G130" i="1" l="1"/>
  <c r="G133" i="1" s="1"/>
  <c r="AF25" i="16"/>
  <c r="AF27" i="16" s="1"/>
  <c r="AB27" i="16"/>
  <c r="D40" i="14"/>
  <c r="G88" i="1" l="1"/>
  <c r="K88" i="1"/>
  <c r="K42" i="1"/>
  <c r="D50" i="14"/>
  <c r="I83" i="18"/>
  <c r="G90" i="1" l="1"/>
  <c r="G135" i="1" s="1"/>
  <c r="K90" i="1"/>
  <c r="K26" i="1"/>
  <c r="K44" i="1" s="1"/>
  <c r="H24" i="14"/>
  <c r="H16" i="14"/>
  <c r="H29" i="14" l="1"/>
  <c r="D16" i="14"/>
  <c r="H32" i="14" l="1"/>
  <c r="I37" i="18"/>
  <c r="I42" i="18" s="1"/>
  <c r="I85" i="18" s="1"/>
  <c r="I91" i="18" s="1"/>
  <c r="D24" i="14"/>
  <c r="D29" i="14" s="1"/>
  <c r="H52" i="14" l="1"/>
  <c r="T20" i="17"/>
  <c r="T22" i="17" s="1"/>
  <c r="L22" i="17"/>
  <c r="D32" i="14"/>
  <c r="D52" i="14" s="1"/>
  <c r="H73" i="14"/>
  <c r="K130" i="1" l="1"/>
  <c r="K133" i="1" s="1"/>
  <c r="K135" i="1" s="1"/>
  <c r="H80" i="14"/>
  <c r="G42" i="1" l="1"/>
  <c r="G26" i="1" l="1"/>
  <c r="G44" i="1" s="1"/>
  <c r="E37" i="18" l="1"/>
  <c r="E42" i="18" s="1"/>
  <c r="E85" i="18" s="1"/>
  <c r="E91" i="18" s="1"/>
</calcChain>
</file>

<file path=xl/sharedStrings.xml><?xml version="1.0" encoding="utf-8"?>
<sst xmlns="http://schemas.openxmlformats.org/spreadsheetml/2006/main" count="456" uniqueCount="237">
  <si>
    <t>บริษัท ศรีสวัสดิ์ คอร์ปอเรชั่น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</si>
  <si>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</si>
  <si>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</si>
  <si>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</si>
  <si>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</si>
  <si>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</si>
  <si>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</si>
  <si>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</si>
  <si>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</si>
  <si>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</si>
  <si>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</si>
  <si>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</si>
  <si>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</si>
  <si>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</si>
  <si>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</si>
  <si>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เงินให้กู้ยืมระยะสั้นแก่กิจการที่เกี่ยวข้องกันและดอกเบี้ยค้างรับ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</si>
  <si>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</si>
  <si>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</si>
  <si>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</si>
  <si>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</si>
  <si>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</si>
  <si>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</si>
  <si>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</si>
  <si>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</si>
  <si>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</si>
  <si>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</si>
  <si>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</si>
  <si>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</si>
  <si>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</si>
  <si>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</si>
  <si>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</si>
  <si>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</si>
  <si>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</si>
  <si>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</si>
  <si>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</si>
  <si>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</si>
  <si>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</si>
  <si>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</si>
  <si>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</si>
  <si>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</si>
  <si>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ส่วนของหุ้นกู้ไม่ด้อยสิทธิที่ถึงกำหนดชำระภายในหนึ่งปี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</si>
  <si>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</si>
  <si>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</si>
  <si>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</si>
  <si>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</si>
  <si>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</si>
  <si>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</si>
  <si>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</si>
  <si>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</si>
  <si>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</si>
  <si>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</si>
  <si>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</si>
  <si>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</si>
  <si>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</si>
  <si>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</si>
  <si>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ทุนจดทะเบียน </t>
  </si>
  <si>
    <t>มูลค่าที่ตราไว้หุ้นละ 1 บาท</t>
  </si>
  <si>
    <t xml:space="preserve">   </t>
  </si>
  <si>
    <t>ทุนที่ออกและชำระแล้ว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</si>
  <si>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</si>
  <si>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</si>
  <si>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</si>
  <si>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</si>
  <si>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</si>
  <si>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</si>
  <si>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</si>
  <si>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</si>
  <si>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</si>
  <si>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</si>
  <si>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</si>
  <si>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</si>
  <si>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</si>
  <si>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</si>
  <si>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</si>
  <si>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</si>
  <si>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</si>
  <si>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</si>
  <si>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</si>
  <si>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กำไรเบ็ดเสร็จอื่น</t>
  </si>
  <si>
    <t>การวัดมูลค่าใหม่ของภาระผูกพันผลประโยชน์หลังออกจากงาน</t>
  </si>
  <si>
    <t>ผลต่างของอัตราแลกเปลี่ยนจากการแปลงค่างบการเงิน</t>
  </si>
  <si>
    <t>การแบ่งปันกำไรสุทธิ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</si>
  <si>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</si>
  <si>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</si>
  <si>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</si>
  <si>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</si>
  <si>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กำไรขาดทุนเบ็ดเสร็จอื่น</t>
  </si>
  <si>
    <t>การวัดมูลค่าเงินลงทุน</t>
  </si>
  <si>
    <t>ผลต่างของ</t>
  </si>
  <si>
    <t>ส่วนเกินมูลค่าหุ้น</t>
  </si>
  <si>
    <t>จัดสรรแล้ว</t>
  </si>
  <si>
    <t>ในตราสารหนี้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</si>
  <si>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</si>
  <si>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</si>
  <si>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</si>
  <si>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</si>
  <si>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</si>
  <si>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</si>
  <si>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</si>
  <si>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ด้วยมูลค่ายุติธรรมผ่าน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</si>
  <si>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</si>
  <si>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</si>
  <si>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</si>
  <si>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</si>
  <si>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</si>
  <si>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</si>
  <si>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</si>
  <si>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</si>
  <si>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</si>
  <si>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</si>
  <si>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</si>
  <si>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</si>
  <si>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</si>
  <si>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</si>
  <si>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</si>
  <si>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เงินปันผลจ่าย</t>
  </si>
  <si>
    <t>ยอดคงเหลือ ณ วันที่ 1 มกราคม พ.ศ. 2567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</si>
  <si>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</si>
  <si>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</si>
  <si>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</si>
  <si>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กำไรจากการยกเลิกสัญญาเช่า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</si>
  <si>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</si>
  <si>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</si>
  <si>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</si>
  <si>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</si>
  <si>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</si>
  <si>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</si>
  <si>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</si>
  <si>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</si>
  <si>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</si>
  <si>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</si>
  <si>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</si>
  <si>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</si>
  <si>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เงินปันผลจ่ายให้แก่ส่วนได้เสียที่ไม่มีอำนาจควบคุม</t>
  </si>
  <si>
    <t>จ่ายคืนเงินต้นของสัญญาเช่า</t>
  </si>
  <si>
    <t>โอนย้ายพนักงาน</t>
  </si>
  <si>
    <t>สินทรัพย์ทางการเงินที่วัดมูลค่าด้วยวิธีราคาทุนตัดจำหน่าย</t>
  </si>
  <si>
    <t>เงินกู้ยืมระยะสั้นจากบุคคลที่เกี่ยวข้องกัน</t>
  </si>
  <si>
    <t>กำไรก่อนภาษีเงินได้</t>
  </si>
  <si>
    <t>กำไรเบ็ดเสร็จรวมสำหรับรอบระยะเวลา</t>
  </si>
  <si>
    <t>ส่วนที่เป็นของผู้เป็นเจ้าของของบริษัทใหญ่</t>
  </si>
  <si>
    <t>เงินสดจ่ายจากการไถ่ถอนหุ้นกู้ไม่ด้อยสิทธิ</t>
  </si>
  <si>
    <t>เงินสดและรายการเทียบเท่าเงินสดต้นรอบระยะเวลา</t>
  </si>
  <si>
    <t>ค่าใช้จ่ายภาษีเงินได้</t>
  </si>
  <si>
    <t>กำไรก่อนต้นทุนทางการเงินและภาษีเงินได้</t>
  </si>
  <si>
    <t>การป้องกันความเสี่ยงกระแสเงินสด</t>
  </si>
  <si>
    <t>ส่วนต่ำ</t>
  </si>
  <si>
    <t>กว่าทุนจากการ</t>
  </si>
  <si>
    <t>เปลี่ยนแปลง</t>
  </si>
  <si>
    <t>การป้องกัน</t>
  </si>
  <si>
    <t>ความเสี่ยง</t>
  </si>
  <si>
    <t>กระแสเงินสด</t>
  </si>
  <si>
    <t>ขาดทุนจากการตัดจำหน่ายอุปกรณ์</t>
  </si>
  <si>
    <t xml:space="preserve">ขาดทุนจากการด้อยค่าของทรัพย์สินรอการขาย </t>
  </si>
  <si>
    <t>การได้มาซึ่งสินทรัพย์สิทธิการใช้</t>
  </si>
  <si>
    <t>เงินสดและรายการเทียบเท่าเงินสดปลายรอบระยะเวลา</t>
  </si>
  <si>
    <t>ผลขาดทุนด้านเครดิตที่คาดว่าจะเกิดขึ้น</t>
  </si>
  <si>
    <t>กำไรสุทธิสำหรับรอบระยะเวลา</t>
  </si>
  <si>
    <t>หนี้สินอนุพันธ์ทางการเงิน</t>
  </si>
  <si>
    <t>การเพิ่มทุนในหุ้นสามัญของบริษัทย่อย</t>
  </si>
  <si>
    <t>เงินสดสุทธิ (ใช้ไปใน) ได้มาจากกิจกรรมจัดหาเงิน</t>
  </si>
  <si>
    <t>เปลี่ยนประเภทสินทรัพย์</t>
  </si>
  <si>
    <t>สำรองต้นทุน</t>
  </si>
  <si>
    <t>ของการป้องกัน</t>
  </si>
  <si>
    <t xml:space="preserve">   สินทรัพย์ทางการเงิน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</si>
  <si>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</si>
  <si>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</si>
  <si>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เงินสดรับจากการเพิ่มทุนในบริษัทย่อยสำหรับส่วนได้เสีย</t>
  </si>
  <si>
    <t>ที่ไม่มีอำนาจควบคุม</t>
  </si>
  <si>
    <t>สำรองต้นทุนของการป้องกันความเสี่ยง</t>
  </si>
  <si>
    <t>เจ้าหนี้ค่าซื้อสินทรัพย์</t>
  </si>
  <si>
    <t>การเพิ่มขึ้นของสินทรัพย์ทางการเงินที่วัดมูลค่าด้วยวิธีราคาทุนตัดจำหน่าย</t>
  </si>
  <si>
    <t>ค่าตัดจำหน่ายต้นทุนในการออกเงินกู้ยืมและหุ้นกู้</t>
  </si>
  <si>
    <t xml:space="preserve">   การถือหุ้นในบริษัทย่อย</t>
  </si>
  <si>
    <t>ส่วนต่ำกว่าทุนจากการเปลี่ยนแปลงสัดส่วน</t>
  </si>
  <si>
    <t>ณ วันที่ 31 มีนาคม พ.ศ. 2568</t>
  </si>
  <si>
    <t>31 มีนาคม</t>
  </si>
  <si>
    <t>ยอดคงเหลือ ณ วันที่ 31 มีนาคม พ.ศ. 2567</t>
  </si>
  <si>
    <t>พ.ศ. 2568</t>
  </si>
  <si>
    <t>ยอดคงเหลือ ณ วันที่ 1 มกราคม พ.ศ. 2568</t>
  </si>
  <si>
    <t>ยอดคงเหลือ ณ วันที่ 31 มีนาคม พ.ศ. 2568</t>
  </si>
  <si>
    <t>-</t>
  </si>
  <si>
    <t>เงินกู้ยืมระยะยาวจากบุคคลภายนอก</t>
  </si>
  <si>
    <t>ลูกหนี้หมุนเวียนอื่น</t>
  </si>
  <si>
    <t>เจ้าหนี้หมุนเวียนอื่น</t>
  </si>
  <si>
    <t>จัดสรรแล้ว - สำรองตามกฎหมาย</t>
  </si>
  <si>
    <t>ส่วนของทุน</t>
  </si>
  <si>
    <t>สำหรับรอบระยะเวลาสามเดือนสิ้นสุดวันที่ 31 มีนาคม พ.ศ. 2568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</si>
  <si>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</si>
  <si>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</si>
  <si>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รายการที่ไม่ใช่เงินสด</t>
  </si>
  <si>
    <t>20 ช)</t>
  </si>
  <si>
    <t>20 ฉ)</t>
  </si>
  <si>
    <t xml:space="preserve">หุ้นสามัญ จำนวน 1,510,464,313 หุ้น  </t>
  </si>
  <si>
    <t xml:space="preserve">หุ้นสามัญ จำนวน 1,573,409,936 หุ้น </t>
  </si>
  <si>
    <t>ผลต่างของอัตราแลกเปลี่ยนจากเงินลงทุนสุทธิในหน่วยงานต่างประเทศ</t>
  </si>
  <si>
    <t>จากเงินลงทุนสุทธิใน</t>
  </si>
  <si>
    <t>หน่วยงานต่างประเทศ</t>
  </si>
  <si>
    <t>การจัดประเภทรายการใหม่</t>
  </si>
  <si>
    <t>(กำไร) ขาดทุนจากการเปลี่ยนแปลงมูลค่ายุติธรรมของ</t>
  </si>
  <si>
    <t>เงินสดจ่ายซื้อสินทรัพย์ทางการเงินที่วัดมูลค่าด้วย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</si>
  <si>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</si>
  <si>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เงินสดสุทธิ (ใช้ไปใน) ได้มาจากกิจกรรมลงทุน</t>
  </si>
  <si>
    <t>เงินสดและรายการเทียบเท่าเงินสดเพิ่มขึ้นสุทธิ</t>
  </si>
  <si>
    <t>กำไรจากอัตราแลกเปลี่ยนของเงินสดและรายการเทียบเท่าเงินสด</t>
  </si>
  <si>
    <t>งบการเปลี่ยนแปลงส่วนของเจ้าของ (ยังไม่ได้ตรวจสอบ)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</si>
  <si>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 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</si>
  <si>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</si>
  <si>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</si>
  <si>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</si>
  <si>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</si>
  <si>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t xml:space="preserve">ข้อมูลทางการเงินรวม </t>
  </si>
  <si>
    <t>มูลค่าที่ได้รับชำระแล้วหุ้นละ 1 บาท</t>
  </si>
  <si>
    <t>รายการที่จะไม่จัดประเภทรายการใหม่ไปยังกำไรหรือขาดทุนในภายหลัง</t>
  </si>
  <si>
    <t>ภาษีเงินได้ของรายการที่จะไม่จัดประเภทรายการใหม่ไปยัง</t>
  </si>
  <si>
    <t xml:space="preserve">   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</si>
  <si>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</si>
  <si>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</si>
  <si>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ภาษีเงินได้ของรายการที่จะจัดประเภทรายการใหม่</t>
  </si>
  <si>
    <t xml:space="preserve">   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</si>
  <si>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</si>
  <si>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กรรมการ ____________________________________________  กรรมการ ____________________________________________</t>
  </si>
  <si>
    <t>กรรมการ ___________________________________________________________       กรรมการ __________________________________________________________</t>
  </si>
  <si>
    <t>ส่วนของผู้เป็นเจ้าของของบริษัทใหญ่</t>
  </si>
  <si>
    <t>ผลต่างของอัตราแลกเปลี่ยนจากเงินลงทุนสุทธิ</t>
  </si>
  <si>
    <t>ในหน่วยงานต่างประเทศ</t>
  </si>
  <si>
    <t>เงินสดสุทธิได้มาจาก (ใช้ไปใน) กิจกรรมดำเนินงาน</t>
  </si>
  <si>
    <t>เงินสดรับจากเงินให้กู้ยืมแก่กิจการที่เกี่ยวข้องกัน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</si>
  <si>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</si>
  <si>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หนี้สินภาษีเงินได้รอการตัดบัญชี</t>
  </si>
  <si>
    <t>เงินสดรับจากเงินกู้ยืมระยะสั้นจากบุคคลภายนอก</t>
  </si>
  <si>
    <t>เงินสดได้มาจาก (ใช้ไปใน) กิจกรรมดำเนินงาน</t>
  </si>
  <si>
    <t>ค่าใช้จ่ายภาระผูกพันผลประโยชน์พนักงาน</t>
  </si>
  <si>
    <t>กำไรจากการจำหน่ายอุปกรณ์</t>
  </si>
  <si>
    <t>ขาดทุนจากการจำหน่ายทรัพย์สินรอการขาย</t>
  </si>
  <si>
    <t>ดอกเบี้ยรับ</t>
  </si>
  <si>
    <t>ภาษีเงินได้จ่าย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</si>
</sst>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;\-"/>
    <numFmt numFmtId="167" formatCode="#,##0;\(#,##0\);\-;@"/>
    <numFmt numFmtId="168" formatCode="_(* #,##0_);_(* \(#,##0\);_(* \-_)&quot;     &quot;;_(@_)"/>
    <numFmt numFmtId="169" formatCode="#,##0;\(#,##0\)"/>
    <numFmt numFmtId="170" formatCode="_-* #,##0.00_-;\-* #,##0.00_-;_-* \-??_-;_-@_-"/>
    <numFmt numFmtId="171" formatCode="#,##0.00;\(#,##0.00\);\-"/>
    <numFmt numFmtId="172" formatCode="#,##0;[Blue]\(#,##0\)"/>
    <numFmt numFmtId="173" formatCode="#,##0.00;\(#,##0.00\);&quot;-&quot;;@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7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</cellStyleXfs>
  <cellXfs count="215">
    <xf numFmtId="0" fontId="0" fillId="0" borderId="0" xfId="0"/>
    <xf numFmtId="165" fontId="9" fillId="0" borderId="0" xfId="12" applyNumberFormat="1" applyFont="1" applyFill="1" applyBorder="1" applyAlignment="1">
      <alignment horizontal="right" vertical="center"/>
    </xf>
    <xf numFmtId="166" fontId="9" fillId="0" borderId="0" xfId="12" applyNumberFormat="1" applyFont="1" applyFill="1" applyAlignment="1">
      <alignment horizontal="right" vertical="center"/>
    </xf>
    <xf numFmtId="166" fontId="9" fillId="0" borderId="0" xfId="12" applyNumberFormat="1" applyFont="1" applyFill="1" applyBorder="1" applyAlignment="1">
      <alignment horizontal="right" vertical="center"/>
    </xf>
    <xf numFmtId="166" fontId="9" fillId="0" borderId="1" xfId="12" applyNumberFormat="1" applyFont="1" applyFill="1" applyBorder="1" applyAlignment="1">
      <alignment horizontal="right" vertical="center"/>
    </xf>
    <xf numFmtId="165" fontId="9" fillId="0" borderId="1" xfId="12" applyNumberFormat="1" applyFont="1" applyFill="1" applyBorder="1" applyAlignment="1">
      <alignment horizontal="right" vertical="center"/>
    </xf>
    <xf numFmtId="166" fontId="9" fillId="0" borderId="3" xfId="12" applyNumberFormat="1" applyFont="1" applyFill="1" applyBorder="1" applyAlignment="1">
      <alignment horizontal="right" vertical="center"/>
    </xf>
    <xf numFmtId="165" fontId="8" fillId="0" borderId="1" xfId="12" applyNumberFormat="1" applyFont="1" applyFill="1" applyBorder="1" applyAlignment="1">
      <alignment horizontal="right" vertical="center"/>
    </xf>
    <xf numFmtId="165" fontId="8" fillId="0" borderId="0" xfId="12" applyNumberFormat="1" applyFont="1" applyFill="1" applyBorder="1" applyAlignment="1">
      <alignment horizontal="right" vertical="center"/>
    </xf>
    <xf numFmtId="165" fontId="9" fillId="0" borderId="0" xfId="10" applyNumberFormat="1" applyFont="1" applyFill="1" applyBorder="1" applyAlignment="1">
      <alignment horizontal="right" vertical="center"/>
    </xf>
    <xf numFmtId="165" fontId="9" fillId="0" borderId="3" xfId="10" applyNumberFormat="1" applyFont="1" applyFill="1" applyBorder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10" fontId="4" fillId="0" borderId="0" xfId="1" applyNumberFormat="1" applyFont="1" applyFill="1" applyAlignment="1">
      <alignment horizontal="right" vertical="center"/>
    </xf>
    <xf numFmtId="164" fontId="3" fillId="0" borderId="0" xfId="7" applyFont="1" applyFill="1" applyAlignment="1">
      <alignment vertical="center"/>
    </xf>
    <xf numFmtId="166" fontId="4" fillId="0" borderId="0" xfId="10" quotePrefix="1" applyNumberFormat="1" applyFont="1" applyFill="1" applyAlignment="1">
      <alignment horizontal="right" vertical="center"/>
    </xf>
    <xf numFmtId="166" fontId="4" fillId="0" borderId="0" xfId="10" applyNumberFormat="1" applyFont="1" applyFill="1" applyAlignment="1">
      <alignment horizontal="right" vertical="center"/>
    </xf>
    <xf numFmtId="166" fontId="4" fillId="0" borderId="1" xfId="10" applyNumberFormat="1" applyFont="1" applyFill="1" applyBorder="1" applyAlignment="1">
      <alignment horizontal="right" vertical="center"/>
    </xf>
    <xf numFmtId="166" fontId="4" fillId="0" borderId="3" xfId="10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165" fontId="4" fillId="0" borderId="0" xfId="10" quotePrefix="1" applyNumberFormat="1" applyFont="1" applyFill="1" applyAlignment="1">
      <alignment horizontal="right" vertical="center"/>
    </xf>
    <xf numFmtId="166" fontId="4" fillId="0" borderId="0" xfId="14" quotePrefix="1" applyNumberFormat="1" applyFont="1" applyFill="1" applyAlignment="1">
      <alignment horizontal="right" vertical="center"/>
    </xf>
    <xf numFmtId="166" fontId="4" fillId="0" borderId="0" xfId="12" applyNumberFormat="1" applyFont="1" applyFill="1" applyBorder="1" applyAlignment="1">
      <alignment horizontal="right" vertical="center"/>
    </xf>
    <xf numFmtId="166" fontId="4" fillId="0" borderId="1" xfId="12" applyNumberFormat="1" applyFont="1" applyFill="1" applyBorder="1" applyAlignment="1">
      <alignment horizontal="right" vertical="center"/>
    </xf>
    <xf numFmtId="173" fontId="4" fillId="0" borderId="3" xfId="10" quotePrefix="1" applyNumberFormat="1" applyFont="1" applyFill="1" applyBorder="1" applyAlignment="1">
      <alignment horizontal="right" vertical="center"/>
    </xf>
    <xf numFmtId="0" fontId="9" fillId="0" borderId="0" xfId="12" applyNumberFormat="1" applyFont="1" applyFill="1" applyAlignment="1">
      <alignment horizontal="right" vertical="center"/>
    </xf>
    <xf numFmtId="165" fontId="9" fillId="0" borderId="0" xfId="12" applyNumberFormat="1" applyFont="1" applyFill="1" applyAlignment="1">
      <alignment horizontal="right" vertical="center"/>
    </xf>
    <xf numFmtId="173" fontId="4" fillId="0" borderId="3" xfId="10" applyNumberFormat="1" applyFont="1" applyFill="1" applyBorder="1" applyAlignment="1">
      <alignment horizontal="right" vertical="center"/>
    </xf>
    <xf numFmtId="166" fontId="9" fillId="0" borderId="0" xfId="10" applyNumberFormat="1" applyFont="1" applyFill="1" applyBorder="1" applyAlignment="1">
      <alignment horizontal="right" vertical="center"/>
    </xf>
    <xf numFmtId="165" fontId="4" fillId="0" borderId="1" xfId="14" quotePrefix="1" applyNumberFormat="1" applyFont="1" applyFill="1" applyBorder="1" applyAlignment="1">
      <alignment horizontal="right" vertical="center"/>
    </xf>
    <xf numFmtId="171" fontId="4" fillId="0" borderId="3" xfId="10" applyNumberFormat="1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4" fillId="0" borderId="0" xfId="12" applyNumberFormat="1" applyFont="1" applyFill="1" applyBorder="1" applyAlignment="1">
      <alignment horizontal="right" vertical="center"/>
    </xf>
    <xf numFmtId="165" fontId="4" fillId="0" borderId="1" xfId="10" quotePrefix="1" applyNumberFormat="1" applyFont="1" applyFill="1" applyBorder="1" applyAlignment="1">
      <alignment horizontal="right" vertical="center"/>
    </xf>
    <xf numFmtId="166" fontId="4" fillId="0" borderId="1" xfId="14" quotePrefix="1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172" fontId="3" fillId="0" borderId="1" xfId="19" applyNumberFormat="1" applyFont="1" applyFill="1" applyBorder="1" applyAlignment="1">
      <alignment vertical="center"/>
    </xf>
    <xf numFmtId="37" fontId="3" fillId="0" borderId="1" xfId="2" quotePrefix="1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66" fontId="3" fillId="0" borderId="2" xfId="3" applyNumberFormat="1" applyFont="1" applyFill="1" applyBorder="1" applyAlignment="1">
      <alignment horizontal="center" vertical="center"/>
    </xf>
    <xf numFmtId="166" fontId="4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3" fillId="0" borderId="2" xfId="3" applyFont="1" applyFill="1" applyBorder="1" applyAlignment="1">
      <alignment horizontal="center" vertical="center"/>
    </xf>
    <xf numFmtId="167" fontId="3" fillId="0" borderId="2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/>
    </xf>
    <xf numFmtId="0" fontId="4" fillId="0" borderId="0" xfId="5" applyFont="1" applyFill="1" applyAlignment="1">
      <alignment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left" vertical="center"/>
    </xf>
    <xf numFmtId="165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9" fontId="4" fillId="0" borderId="0" xfId="3" applyNumberFormat="1" applyFont="1" applyFill="1" applyAlignment="1">
      <alignment horizontal="center" vertical="center"/>
    </xf>
    <xf numFmtId="165" fontId="4" fillId="0" borderId="3" xfId="3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37" fontId="3" fillId="0" borderId="0" xfId="2" quotePrefix="1" applyNumberFormat="1" applyFont="1" applyFill="1" applyAlignment="1">
      <alignment horizontal="left" vertical="center"/>
    </xf>
    <xf numFmtId="37" fontId="3" fillId="0" borderId="1" xfId="2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5" applyFont="1" applyFill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4" fillId="0" borderId="0" xfId="3" applyFont="1" applyFill="1" applyAlignment="1">
      <alignment horizontal="left" vertical="center"/>
    </xf>
    <xf numFmtId="165" fontId="4" fillId="0" borderId="0" xfId="5" applyNumberFormat="1" applyFont="1" applyFill="1" applyAlignment="1">
      <alignment horizontal="left" vertical="center"/>
    </xf>
    <xf numFmtId="0" fontId="4" fillId="0" borderId="0" xfId="6" applyFont="1" applyFill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37" fontId="3" fillId="0" borderId="0" xfId="3" applyNumberFormat="1" applyFont="1" applyFill="1" applyAlignment="1">
      <alignment vertical="center"/>
    </xf>
    <xf numFmtId="166" fontId="4" fillId="0" borderId="0" xfId="3" applyNumberFormat="1" applyFont="1" applyFill="1" applyAlignment="1">
      <alignment horizontal="center" vertical="center"/>
    </xf>
    <xf numFmtId="166" fontId="4" fillId="0" borderId="0" xfId="8" applyNumberFormat="1" applyFont="1" applyFill="1" applyAlignment="1">
      <alignment horizontal="center" vertical="center"/>
    </xf>
    <xf numFmtId="0" fontId="3" fillId="0" borderId="2" xfId="3" applyFont="1" applyFill="1" applyBorder="1" applyAlignment="1">
      <alignment vertical="center"/>
    </xf>
    <xf numFmtId="0" fontId="4" fillId="0" borderId="2" xfId="3" applyFont="1" applyFill="1" applyBorder="1" applyAlignment="1">
      <alignment horizontal="center" vertical="center"/>
    </xf>
    <xf numFmtId="166" fontId="4" fillId="0" borderId="2" xfId="3" applyNumberFormat="1" applyFont="1" applyFill="1" applyBorder="1" applyAlignment="1">
      <alignment horizontal="center" vertical="center"/>
    </xf>
    <xf numFmtId="166" fontId="4" fillId="0" borderId="2" xfId="8" applyNumberFormat="1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horizontal="right" vertical="center"/>
    </xf>
    <xf numFmtId="166" fontId="3" fillId="0" borderId="2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166" fontId="4" fillId="0" borderId="4" xfId="3" applyNumberFormat="1" applyFont="1" applyFill="1" applyBorder="1" applyAlignment="1">
      <alignment horizontal="right" vertical="center"/>
    </xf>
    <xf numFmtId="38" fontId="4" fillId="0" borderId="0" xfId="9" applyNumberFormat="1" applyFont="1" applyFill="1" applyAlignment="1">
      <alignment horizontal="center" vertical="center"/>
    </xf>
    <xf numFmtId="38" fontId="4" fillId="0" borderId="0" xfId="9" applyNumberFormat="1" applyFont="1" applyFill="1" applyAlignment="1">
      <alignment vertical="center"/>
    </xf>
    <xf numFmtId="166" fontId="4" fillId="0" borderId="0" xfId="9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vertical="center"/>
    </xf>
    <xf numFmtId="166" fontId="4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horizontal="center" vertical="center"/>
    </xf>
    <xf numFmtId="165" fontId="4" fillId="0" borderId="0" xfId="8" applyNumberFormat="1" applyFont="1" applyFill="1" applyAlignment="1">
      <alignment horizontal="right" vertical="center"/>
    </xf>
    <xf numFmtId="166" fontId="4" fillId="0" borderId="5" xfId="3" applyNumberFormat="1" applyFont="1" applyFill="1" applyBorder="1" applyAlignment="1">
      <alignment vertical="center"/>
    </xf>
    <xf numFmtId="166" fontId="4" fillId="0" borderId="0" xfId="5" applyNumberFormat="1" applyFont="1" applyFill="1" applyAlignment="1">
      <alignment vertical="center"/>
    </xf>
    <xf numFmtId="166" fontId="4" fillId="0" borderId="3" xfId="5" applyNumberFormat="1" applyFont="1" applyFill="1" applyBorder="1" applyAlignment="1">
      <alignment vertical="center"/>
    </xf>
    <xf numFmtId="0" fontId="4" fillId="0" borderId="1" xfId="3" applyFont="1" applyFill="1" applyBorder="1" applyAlignment="1">
      <alignment horizontal="left" vertical="center"/>
    </xf>
    <xf numFmtId="166" fontId="3" fillId="0" borderId="0" xfId="8" applyNumberFormat="1" applyFont="1" applyFill="1" applyAlignment="1">
      <alignment horizontal="right" vertical="center"/>
    </xf>
    <xf numFmtId="38" fontId="3" fillId="0" borderId="0" xfId="5" quotePrefix="1" applyNumberFormat="1" applyFont="1" applyFill="1" applyAlignment="1">
      <alignment horizontal="left" vertical="center"/>
    </xf>
    <xf numFmtId="38" fontId="4" fillId="0" borderId="0" xfId="5" quotePrefix="1" applyNumberFormat="1" applyFont="1" applyFill="1" applyAlignment="1">
      <alignment horizontal="left" vertical="center"/>
    </xf>
    <xf numFmtId="165" fontId="4" fillId="0" borderId="0" xfId="9" applyNumberFormat="1" applyFont="1" applyFill="1" applyAlignment="1">
      <alignment horizontal="right" vertical="center"/>
    </xf>
    <xf numFmtId="38" fontId="4" fillId="0" borderId="0" xfId="5" applyNumberFormat="1" applyFont="1" applyFill="1" applyAlignment="1">
      <alignment vertical="center"/>
    </xf>
    <xf numFmtId="38" fontId="3" fillId="0" borderId="0" xfId="9" quotePrefix="1" applyNumberFormat="1" applyFont="1" applyFill="1" applyAlignment="1">
      <alignment horizontal="left" vertical="center"/>
    </xf>
    <xf numFmtId="38" fontId="4" fillId="0" borderId="0" xfId="9" quotePrefix="1" applyNumberFormat="1" applyFont="1" applyFill="1" applyAlignment="1">
      <alignment horizontal="left" vertical="center"/>
    </xf>
    <xf numFmtId="38" fontId="7" fillId="0" borderId="0" xfId="9" applyNumberFormat="1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166" fontId="4" fillId="0" borderId="1" xfId="8" applyNumberFormat="1" applyFont="1" applyFill="1" applyBorder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165" fontId="3" fillId="0" borderId="1" xfId="2" applyNumberFormat="1" applyFont="1" applyFill="1" applyBorder="1" applyAlignment="1">
      <alignment horizontal="lef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left" vertical="center"/>
    </xf>
    <xf numFmtId="0" fontId="8" fillId="0" borderId="0" xfId="11" applyFont="1" applyFill="1" applyAlignment="1">
      <alignment horizontal="center" vertical="center"/>
    </xf>
    <xf numFmtId="166" fontId="8" fillId="0" borderId="1" xfId="11" applyNumberFormat="1" applyFont="1" applyFill="1" applyBorder="1" applyAlignment="1">
      <alignment horizontal="center" vertical="center"/>
    </xf>
    <xf numFmtId="166" fontId="8" fillId="0" borderId="6" xfId="11" applyNumberFormat="1" applyFont="1" applyFill="1" applyBorder="1" applyAlignment="1">
      <alignment horizontal="center" vertical="center"/>
    </xf>
    <xf numFmtId="166" fontId="8" fillId="0" borderId="0" xfId="11" applyNumberFormat="1" applyFont="1" applyFill="1" applyAlignment="1">
      <alignment horizontal="center" vertical="center"/>
    </xf>
    <xf numFmtId="166" fontId="8" fillId="0" borderId="0" xfId="11" applyNumberFormat="1" applyFont="1" applyFill="1" applyAlignment="1">
      <alignment vertical="center"/>
    </xf>
    <xf numFmtId="166" fontId="8" fillId="0" borderId="1" xfId="5" applyNumberFormat="1" applyFont="1" applyFill="1" applyBorder="1" applyAlignment="1">
      <alignment horizontal="center" vertical="center" wrapText="1"/>
    </xf>
    <xf numFmtId="166" fontId="8" fillId="0" borderId="0" xfId="11" applyNumberFormat="1" applyFont="1" applyFill="1" applyAlignment="1">
      <alignment horizontal="right" vertical="center"/>
    </xf>
    <xf numFmtId="166" fontId="8" fillId="0" borderId="6" xfId="5" applyNumberFormat="1" applyFont="1" applyFill="1" applyBorder="1" applyAlignment="1">
      <alignment horizontal="center" vertical="center" wrapText="1"/>
    </xf>
    <xf numFmtId="166" fontId="8" fillId="0" borderId="5" xfId="5" applyNumberFormat="1" applyFont="1" applyFill="1" applyBorder="1" applyAlignment="1">
      <alignment vertical="center" wrapText="1"/>
    </xf>
    <xf numFmtId="166" fontId="8" fillId="0" borderId="0" xfId="5" applyNumberFormat="1" applyFont="1" applyFill="1" applyAlignment="1">
      <alignment horizontal="right" vertical="center"/>
    </xf>
    <xf numFmtId="166" fontId="9" fillId="0" borderId="0" xfId="2" applyNumberFormat="1" applyFont="1" applyFill="1" applyAlignment="1">
      <alignment vertical="center"/>
    </xf>
    <xf numFmtId="166" fontId="8" fillId="0" borderId="0" xfId="11" quotePrefix="1" applyNumberFormat="1" applyFont="1" applyFill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0" fontId="8" fillId="0" borderId="2" xfId="3" applyFont="1" applyFill="1" applyBorder="1" applyAlignment="1">
      <alignment horizontal="center" vertical="center"/>
    </xf>
    <xf numFmtId="166" fontId="8" fillId="0" borderId="1" xfId="11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horizontal="center" vertical="center"/>
    </xf>
    <xf numFmtId="0" fontId="8" fillId="0" borderId="0" xfId="11" quotePrefix="1" applyFont="1" applyFill="1" applyAlignment="1">
      <alignment horizontal="left" vertical="center"/>
    </xf>
    <xf numFmtId="0" fontId="9" fillId="0" borderId="0" xfId="11" applyFont="1" applyFill="1" applyAlignment="1">
      <alignment vertical="center"/>
    </xf>
    <xf numFmtId="0" fontId="9" fillId="0" borderId="0" xfId="11" quotePrefix="1" applyFont="1" applyFill="1" applyAlignment="1">
      <alignment horizontal="left" vertical="center"/>
    </xf>
    <xf numFmtId="0" fontId="9" fillId="0" borderId="0" xfId="11" applyFont="1" applyFill="1" applyAlignment="1">
      <alignment horizontal="center" vertical="center"/>
    </xf>
    <xf numFmtId="0" fontId="9" fillId="0" borderId="0" xfId="11" applyFont="1" applyFill="1" applyAlignment="1">
      <alignment horizontal="left" vertical="center"/>
    </xf>
    <xf numFmtId="0" fontId="3" fillId="0" borderId="0" xfId="11" quotePrefix="1" applyFont="1" applyFill="1" applyAlignment="1">
      <alignment horizontal="left" vertical="center"/>
    </xf>
    <xf numFmtId="0" fontId="4" fillId="0" borderId="0" xfId="11" applyFont="1" applyFill="1" applyAlignment="1">
      <alignment vertical="center"/>
    </xf>
    <xf numFmtId="0" fontId="4" fillId="0" borderId="0" xfId="11" quotePrefix="1" applyFont="1" applyFill="1" applyAlignment="1">
      <alignment horizontal="center" vertical="center"/>
    </xf>
    <xf numFmtId="0" fontId="4" fillId="0" borderId="2" xfId="3" applyFont="1" applyFill="1" applyBorder="1" applyAlignment="1">
      <alignment horizontal="left" vertical="center"/>
    </xf>
    <xf numFmtId="165" fontId="8" fillId="0" borderId="1" xfId="11" applyNumberFormat="1" applyFont="1" applyFill="1" applyBorder="1" applyAlignment="1">
      <alignment horizontal="center" vertical="center"/>
    </xf>
    <xf numFmtId="165" fontId="8" fillId="0" borderId="0" xfId="11" applyNumberFormat="1" applyFont="1" applyFill="1" applyAlignment="1">
      <alignment horizontal="right" vertical="center"/>
    </xf>
    <xf numFmtId="165" fontId="8" fillId="0" borderId="0" xfId="11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horizontal="right" vertical="center"/>
    </xf>
    <xf numFmtId="165" fontId="8" fillId="0" borderId="6" xfId="11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165" fontId="8" fillId="0" borderId="5" xfId="11" applyNumberFormat="1" applyFont="1" applyFill="1" applyBorder="1" applyAlignment="1">
      <alignment vertical="center"/>
    </xf>
    <xf numFmtId="165" fontId="8" fillId="0" borderId="0" xfId="11" quotePrefix="1" applyNumberFormat="1" applyFont="1" applyFill="1" applyAlignment="1">
      <alignment horizontal="right" vertical="center"/>
    </xf>
    <xf numFmtId="0" fontId="8" fillId="0" borderId="0" xfId="5" applyFont="1" applyFill="1" applyAlignment="1">
      <alignment horizontal="right" vertical="center"/>
    </xf>
    <xf numFmtId="0" fontId="8" fillId="0" borderId="0" xfId="2" applyFont="1" applyFill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5" fontId="8" fillId="0" borderId="1" xfId="11" applyNumberFormat="1" applyFont="1" applyFill="1" applyBorder="1" applyAlignment="1">
      <alignment horizontal="right" vertical="center"/>
    </xf>
    <xf numFmtId="38" fontId="8" fillId="0" borderId="0" xfId="9" applyNumberFormat="1" applyFont="1" applyFill="1" applyAlignment="1">
      <alignment horizontal="center" vertical="center"/>
    </xf>
    <xf numFmtId="49" fontId="3" fillId="0" borderId="0" xfId="4" applyNumberFormat="1" applyFont="1" applyFill="1" applyAlignment="1">
      <alignment horizontal="left" vertical="center"/>
    </xf>
    <xf numFmtId="165" fontId="4" fillId="0" borderId="0" xfId="4" applyNumberFormat="1" applyFont="1" applyFill="1" applyAlignment="1">
      <alignment horizontal="center" vertical="center"/>
    </xf>
    <xf numFmtId="165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0" fontId="3" fillId="0" borderId="1" xfId="4" applyFont="1" applyFill="1" applyBorder="1" applyAlignment="1">
      <alignment horizontal="left" vertical="center"/>
    </xf>
    <xf numFmtId="49" fontId="3" fillId="0" borderId="1" xfId="4" applyNumberFormat="1" applyFont="1" applyFill="1" applyBorder="1" applyAlignment="1">
      <alignment horizontal="left" vertical="center"/>
    </xf>
    <xf numFmtId="165" fontId="4" fillId="0" borderId="1" xfId="4" applyNumberFormat="1" applyFont="1" applyFill="1" applyBorder="1" applyAlignment="1">
      <alignment horizontal="center" vertical="center"/>
    </xf>
    <xf numFmtId="165" fontId="4" fillId="0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vertical="center"/>
    </xf>
    <xf numFmtId="49" fontId="4" fillId="0" borderId="0" xfId="4" applyNumberFormat="1" applyFont="1" applyFill="1" applyAlignment="1">
      <alignment vertical="center"/>
    </xf>
    <xf numFmtId="49" fontId="3" fillId="0" borderId="0" xfId="4" applyNumberFormat="1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0" fontId="3" fillId="0" borderId="0" xfId="13" applyFont="1" applyFill="1" applyAlignment="1">
      <alignment vertical="center"/>
    </xf>
    <xf numFmtId="165" fontId="3" fillId="0" borderId="0" xfId="4" applyNumberFormat="1" applyFont="1" applyFill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13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10" fillId="0" borderId="0" xfId="0" applyFont="1" applyFill="1"/>
    <xf numFmtId="172" fontId="4" fillId="0" borderId="0" xfId="4" applyNumberFormat="1" applyFont="1" applyFill="1" applyAlignment="1">
      <alignment vertical="center"/>
    </xf>
    <xf numFmtId="49" fontId="3" fillId="0" borderId="0" xfId="4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166" fontId="4" fillId="0" borderId="0" xfId="4" applyNumberFormat="1" applyFont="1" applyFill="1" applyAlignment="1">
      <alignment horizontal="center" vertical="center"/>
    </xf>
    <xf numFmtId="49" fontId="4" fillId="0" borderId="0" xfId="3" applyNumberFormat="1" applyFont="1" applyFill="1" applyAlignment="1">
      <alignment horizontal="left" vertical="center"/>
    </xf>
    <xf numFmtId="0" fontId="4" fillId="0" borderId="0" xfId="4" applyFont="1" applyFill="1" applyAlignment="1">
      <alignment horizontal="center" vertical="center"/>
    </xf>
    <xf numFmtId="38" fontId="4" fillId="0" borderId="1" xfId="4" applyNumberFormat="1" applyFont="1" applyFill="1" applyBorder="1" applyAlignment="1">
      <alignment vertical="center"/>
    </xf>
    <xf numFmtId="0" fontId="4" fillId="0" borderId="1" xfId="4" applyFont="1" applyFill="1" applyBorder="1" applyAlignment="1">
      <alignment vertical="center"/>
    </xf>
    <xf numFmtId="37" fontId="3" fillId="0" borderId="0" xfId="4" applyNumberFormat="1" applyFont="1" applyFill="1" applyAlignment="1">
      <alignment horizontal="left" vertical="center"/>
    </xf>
    <xf numFmtId="0" fontId="4" fillId="0" borderId="0" xfId="4" applyFont="1" applyFill="1" applyAlignment="1">
      <alignment horizontal="center" vertical="center"/>
    </xf>
    <xf numFmtId="0" fontId="3" fillId="0" borderId="0" xfId="13" applyFont="1" applyFill="1" applyAlignment="1">
      <alignment horizontal="left" vertical="center"/>
    </xf>
    <xf numFmtId="165" fontId="4" fillId="0" borderId="0" xfId="4" applyNumberFormat="1" applyFont="1" applyFill="1" applyAlignment="1">
      <alignment vertical="center"/>
    </xf>
    <xf numFmtId="0" fontId="4" fillId="0" borderId="0" xfId="4" applyFont="1" applyFill="1" applyAlignment="1">
      <alignment horizontal="right" vertical="center"/>
    </xf>
    <xf numFmtId="0" fontId="10" fillId="0" borderId="0" xfId="0" applyFont="1" applyFill="1" applyAlignment="1">
      <alignment horizontal="center"/>
    </xf>
    <xf numFmtId="165" fontId="4" fillId="0" borderId="0" xfId="4" quotePrefix="1" applyNumberFormat="1" applyFont="1" applyFill="1" applyAlignment="1">
      <alignment horizontal="center" vertical="center"/>
    </xf>
    <xf numFmtId="3" fontId="4" fillId="0" borderId="0" xfId="4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left" vertical="center"/>
    </xf>
    <xf numFmtId="3" fontId="4" fillId="0" borderId="1" xfId="4" applyNumberFormat="1" applyFont="1" applyFill="1" applyBorder="1" applyAlignment="1">
      <alignment horizontal="right" vertical="center"/>
    </xf>
    <xf numFmtId="166" fontId="4" fillId="0" borderId="3" xfId="4" applyNumberFormat="1" applyFont="1" applyFill="1" applyBorder="1" applyAlignment="1">
      <alignment horizontal="right" vertical="center"/>
    </xf>
  </cellXfs>
  <cellStyles count="20">
    <cellStyle name="Comma 2 2 2" xfId="7" xr:uid="{716E98C3-E47E-4CA9-8FD2-CBC6DAC9677E}"/>
    <cellStyle name="Comma 2 2 2 2" xfId="16" xr:uid="{EA4E961A-BD42-4592-9B29-516CD58C679E}"/>
    <cellStyle name="Comma 3 7 2" xfId="14" xr:uid="{7A79EC9E-928E-4C6E-A240-AD5BBDB97148}"/>
    <cellStyle name="Comma 3 7 2 2" xfId="18" xr:uid="{4979E9A9-3E66-4C7D-B1A8-47D8DBEE236E}"/>
    <cellStyle name="Comma 62 2" xfId="10" xr:uid="{7C571ABB-2D6E-4D42-8873-9FE8966D5C7B}"/>
    <cellStyle name="Comma 62 2 2" xfId="17" xr:uid="{6E224C8C-8E32-4005-9E5F-94A0FB27A717}"/>
    <cellStyle name="Comma_CE-Thai 2" xfId="12" xr:uid="{72533BA8-296C-46E5-8E2B-A39301DBA906}"/>
    <cellStyle name="Excel Built-in Comma" xfId="8" xr:uid="{CE6E9205-3E00-415F-9820-C468FA3E9139}"/>
    <cellStyle name="Normal" xfId="0" builtinId="0"/>
    <cellStyle name="Normal 17" xfId="19" xr:uid="{484A2CB9-9891-419B-A0A0-DFDCA690AE22}"/>
    <cellStyle name="Normal 2 10 4" xfId="3" xr:uid="{2E7D176B-1CBF-4495-A4DD-ABFC6FB942DE}"/>
    <cellStyle name="Normal 2 10 4 4" xfId="15" xr:uid="{67DD584B-F413-4261-BFB2-8E25877AB9D9}"/>
    <cellStyle name="Normal 2 2 15" xfId="6" xr:uid="{40359BF7-D4D5-4BC5-84FC-06E7CE3866E5}"/>
    <cellStyle name="Normal 2 2 3" xfId="5" xr:uid="{179CCC82-FD86-4555-8A7A-042FFE997D12}"/>
    <cellStyle name="Normal 2 7" xfId="2" xr:uid="{9485FA78-0B85-4103-8371-EB7C6179E438}"/>
    <cellStyle name="Normal 59 2 2" xfId="4" xr:uid="{1C3C35A1-E854-4477-963A-D61B3ED95753}"/>
    <cellStyle name="Normal_B185-Bs&amp;plT-Ye12'2006" xfId="9" xr:uid="{FA947040-99A6-4E5B-84EC-ADF745414422}"/>
    <cellStyle name="Normal_California Wow 310308_1" xfId="13" xr:uid="{74263D04-AACD-48B9-88B0-331EFD881249}"/>
    <cellStyle name="Normal_CE-Thai" xfId="11" xr:uid="{D9F723A9-3E30-4B70-84B1-4CEE10201C18}"/>
    <cellStyle name="Percent" xfId="1" builtinId="5"/>
  </cellStyles>
  <dxfs count="0"/>
  <tableStyles count="0" defaultTableStyle="TableStyleMedium2" defaultPivotStyle="PivotStyleLight16"/>
  <colors>
    <mruColors>
      <color rgb="FFFF66FF"/>
      <color rgb="FFF5FEFF"/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Custom 1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0070C0"/>
      </a:hlink>
      <a:folHlink>
        <a:srgbClr val="0070C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465B-4932-412A-B8C2-DE72801EDD12}">
  <dimension ref="A1:M144"/>
  <sheetViews>
    <sheetView topLeftCell="A88" zoomScaleNormal="100" zoomScaleSheetLayoutView="115" workbookViewId="0">
      <selection activeCell="G102" sqref="G1:G1048576"/>
    </sheetView>
  </sheetViews>
  <sheetFormatPr defaultColWidth="9.42578125" defaultRowHeight="17.25"/>
  <cols>
    <col min="1" max="3" width="1.42578125" style="39" customWidth="1"/>
    <col min="4" max="4" width="37.5703125" style="39" customWidth="1"/>
    <col min="5" max="5" width="7.42578125" style="36" customWidth="1"/>
    <col min="6" max="6" width="0.85546875" style="36" customWidth="1"/>
    <col min="7" max="7" width="12.5703125" style="37" customWidth="1"/>
    <col min="8" max="8" width="0.85546875" style="38" customWidth="1"/>
    <col min="9" max="9" width="12.5703125" style="37" customWidth="1"/>
    <col min="10" max="10" width="0.85546875" style="38" customWidth="1"/>
    <col min="11" max="11" width="12.5703125" style="37" customWidth="1"/>
    <col min="12" max="12" width="0.85546875" style="38" customWidth="1"/>
    <col min="13" max="13" width="12.5703125" style="37" customWidth="1"/>
    <col min="14" max="16384" width="9.42578125" style="39"/>
  </cols>
  <sheetData>
    <row r="1" spans="1:13" ht="21.75" customHeight="1">
      <c r="A1" s="35" t="s">
        <v>0</v>
      </c>
      <c r="B1" s="35"/>
      <c r="C1" s="35"/>
      <c r="D1" s="35"/>
    </row>
    <row r="2" spans="1:13" ht="21.75" customHeight="1">
      <c r="A2" s="40" t="s">
        <v>1</v>
      </c>
      <c r="B2" s="40"/>
      <c r="C2" s="40"/>
      <c r="D2" s="40"/>
    </row>
    <row r="3" spans="1:13" ht="21.75" customHeight="1">
      <c r="A3" s="41" t="s">
        <v>175</v>
      </c>
      <c r="B3" s="42"/>
      <c r="C3" s="42"/>
      <c r="D3" s="42"/>
      <c r="E3" s="43"/>
      <c r="F3" s="43"/>
      <c r="G3" s="44"/>
      <c r="H3" s="45"/>
      <c r="I3" s="44"/>
      <c r="J3" s="45"/>
      <c r="K3" s="44"/>
      <c r="L3" s="45"/>
      <c r="M3" s="44"/>
    </row>
    <row r="4" spans="1:13" ht="20.85" customHeight="1"/>
    <row r="5" spans="1:13" ht="20.85" customHeight="1">
      <c r="E5" s="46"/>
      <c r="F5" s="46"/>
      <c r="G5" s="47" t="s">
        <v>2</v>
      </c>
      <c r="H5" s="47"/>
      <c r="I5" s="47"/>
      <c r="J5" s="48"/>
      <c r="K5" s="47" t="s">
        <v>3</v>
      </c>
      <c r="L5" s="47"/>
      <c r="M5" s="47"/>
    </row>
    <row r="6" spans="1:13" ht="20.85" customHeight="1">
      <c r="A6" s="35"/>
      <c r="B6" s="35"/>
      <c r="C6" s="35"/>
      <c r="D6" s="35"/>
      <c r="E6" s="49"/>
      <c r="F6" s="49"/>
      <c r="G6" s="50" t="s">
        <v>4</v>
      </c>
      <c r="H6" s="51"/>
      <c r="I6" s="50" t="s">
        <v>5</v>
      </c>
      <c r="J6" s="48"/>
      <c r="K6" s="50" t="s">
        <v>4</v>
      </c>
      <c r="L6" s="51"/>
      <c r="M6" s="50" t="s">
        <v>5</v>
      </c>
    </row>
    <row r="7" spans="1:13" ht="20.85" customHeight="1">
      <c r="A7" s="35"/>
      <c r="B7" s="35"/>
      <c r="C7" s="35"/>
      <c r="D7" s="35"/>
      <c r="E7" s="49"/>
      <c r="F7" s="49"/>
      <c r="G7" s="52" t="s">
        <v>176</v>
      </c>
      <c r="H7" s="50"/>
      <c r="I7" s="50" t="s">
        <v>6</v>
      </c>
      <c r="J7" s="50"/>
      <c r="K7" s="52" t="s">
        <v>176</v>
      </c>
      <c r="L7" s="50"/>
      <c r="M7" s="50" t="s">
        <v>6</v>
      </c>
    </row>
    <row r="8" spans="1:13" ht="20.85" customHeight="1">
      <c r="A8" s="35"/>
      <c r="B8" s="35"/>
      <c r="C8" s="35"/>
      <c r="D8" s="35"/>
      <c r="E8" s="49"/>
      <c r="F8" s="49"/>
      <c r="G8" s="53" t="s">
        <v>178</v>
      </c>
      <c r="H8" s="53"/>
      <c r="I8" s="53" t="s">
        <v>7</v>
      </c>
      <c r="J8" s="54"/>
      <c r="K8" s="53" t="s">
        <v>178</v>
      </c>
      <c r="L8" s="53"/>
      <c r="M8" s="53" t="s">
        <v>7</v>
      </c>
    </row>
    <row r="9" spans="1:13" ht="20.85" customHeight="1">
      <c r="A9" s="35"/>
      <c r="B9" s="35"/>
      <c r="C9" s="35"/>
      <c r="D9" s="35"/>
      <c r="E9" s="55" t="s">
        <v>8</v>
      </c>
      <c r="F9" s="49"/>
      <c r="G9" s="56" t="s">
        <v>9</v>
      </c>
      <c r="H9" s="57"/>
      <c r="I9" s="56" t="s">
        <v>9</v>
      </c>
      <c r="J9" s="58"/>
      <c r="K9" s="56" t="s">
        <v>9</v>
      </c>
      <c r="L9" s="57"/>
      <c r="M9" s="56" t="s">
        <v>9</v>
      </c>
    </row>
    <row r="10" spans="1:13" ht="8.1" customHeight="1">
      <c r="A10" s="35"/>
      <c r="B10" s="35"/>
      <c r="C10" s="35"/>
      <c r="D10" s="35"/>
      <c r="E10" s="49"/>
      <c r="F10" s="49"/>
      <c r="G10" s="52"/>
      <c r="H10" s="57"/>
      <c r="I10" s="52"/>
      <c r="J10" s="58"/>
      <c r="K10" s="52"/>
      <c r="L10" s="57"/>
      <c r="M10" s="52"/>
    </row>
    <row r="11" spans="1:13" ht="20.85" customHeight="1">
      <c r="A11" s="59" t="s">
        <v>10</v>
      </c>
      <c r="B11" s="35"/>
      <c r="C11" s="35"/>
      <c r="D11" s="35"/>
      <c r="E11" s="49"/>
      <c r="F11" s="49"/>
      <c r="G11" s="60"/>
      <c r="H11" s="61"/>
      <c r="I11" s="60"/>
      <c r="J11" s="58"/>
      <c r="K11" s="60"/>
      <c r="L11" s="61"/>
      <c r="M11" s="60"/>
    </row>
    <row r="12" spans="1:13" s="64" customFormat="1" ht="8.1" customHeight="1">
      <c r="A12" s="59"/>
      <c r="B12" s="62"/>
      <c r="C12" s="62"/>
      <c r="D12" s="63"/>
      <c r="E12" s="49"/>
      <c r="F12" s="49"/>
      <c r="G12" s="60"/>
      <c r="H12" s="61"/>
      <c r="I12" s="60"/>
      <c r="J12" s="58"/>
      <c r="K12" s="60"/>
      <c r="L12" s="61"/>
      <c r="M12" s="60"/>
    </row>
    <row r="13" spans="1:13" ht="20.85" customHeight="1">
      <c r="A13" s="59" t="s">
        <v>11</v>
      </c>
      <c r="B13" s="35"/>
      <c r="C13" s="35"/>
      <c r="D13" s="35"/>
      <c r="E13" s="49"/>
      <c r="F13" s="49"/>
      <c r="G13" s="60"/>
      <c r="H13" s="61"/>
      <c r="I13" s="60"/>
      <c r="J13" s="58"/>
      <c r="K13" s="60"/>
      <c r="L13" s="61"/>
      <c r="M13" s="60"/>
    </row>
    <row r="14" spans="1:13" s="64" customFormat="1" ht="8.1" customHeight="1">
      <c r="A14" s="59"/>
      <c r="B14" s="62"/>
      <c r="C14" s="62"/>
      <c r="D14" s="63"/>
      <c r="E14" s="49"/>
      <c r="F14" s="49"/>
      <c r="G14" s="60"/>
      <c r="H14" s="61"/>
      <c r="I14" s="60"/>
      <c r="J14" s="58"/>
      <c r="K14" s="60"/>
      <c r="L14" s="61"/>
      <c r="M14" s="60"/>
    </row>
    <row r="15" spans="1:13" s="64" customFormat="1" ht="20.85" customHeight="1">
      <c r="A15" s="58" t="s">
        <v>12</v>
      </c>
      <c r="B15" s="62"/>
      <c r="C15" s="62"/>
      <c r="D15" s="63"/>
      <c r="E15" s="46"/>
      <c r="F15" s="46"/>
      <c r="G15" s="65">
        <v>7118648</v>
      </c>
      <c r="H15" s="66"/>
      <c r="I15" s="65">
        <v>5813692</v>
      </c>
      <c r="J15" s="65"/>
      <c r="K15" s="65">
        <v>3288422</v>
      </c>
      <c r="L15" s="65"/>
      <c r="M15" s="65">
        <v>863886</v>
      </c>
    </row>
    <row r="16" spans="1:13" s="64" customFormat="1" ht="20.85" customHeight="1">
      <c r="A16" s="58" t="s">
        <v>20</v>
      </c>
      <c r="B16" s="62"/>
      <c r="C16" s="62"/>
      <c r="D16" s="63"/>
      <c r="E16" s="46"/>
      <c r="F16" s="46"/>
      <c r="G16" s="65"/>
      <c r="H16" s="66"/>
      <c r="I16" s="65"/>
      <c r="J16" s="65"/>
      <c r="K16" s="65"/>
      <c r="L16" s="65"/>
      <c r="M16" s="65"/>
    </row>
    <row r="17" spans="1:13" s="64" customFormat="1" ht="20.85" customHeight="1">
      <c r="A17" s="58"/>
      <c r="B17" s="67" t="s">
        <v>21</v>
      </c>
      <c r="C17" s="62"/>
      <c r="D17" s="63"/>
      <c r="E17" s="46">
        <v>10.1</v>
      </c>
      <c r="F17" s="46"/>
      <c r="G17" s="65">
        <v>300770</v>
      </c>
      <c r="H17" s="66"/>
      <c r="I17" s="65">
        <v>0</v>
      </c>
      <c r="J17" s="65"/>
      <c r="K17" s="65">
        <v>0</v>
      </c>
      <c r="L17" s="65"/>
      <c r="M17" s="65">
        <v>0</v>
      </c>
    </row>
    <row r="18" spans="1:13" s="64" customFormat="1" ht="20.85" customHeight="1">
      <c r="A18" s="58" t="s">
        <v>136</v>
      </c>
      <c r="B18" s="62"/>
      <c r="C18" s="62"/>
      <c r="D18" s="63"/>
      <c r="E18" s="46"/>
      <c r="F18" s="46"/>
      <c r="G18" s="65">
        <v>533</v>
      </c>
      <c r="H18" s="66"/>
      <c r="I18" s="65">
        <v>532</v>
      </c>
      <c r="J18" s="65"/>
      <c r="K18" s="65">
        <v>0</v>
      </c>
      <c r="L18" s="65"/>
      <c r="M18" s="65">
        <v>0</v>
      </c>
    </row>
    <row r="19" spans="1:13" s="64" customFormat="1" ht="20.85" customHeight="1">
      <c r="A19" s="58" t="s">
        <v>13</v>
      </c>
      <c r="B19" s="62"/>
      <c r="C19" s="62"/>
      <c r="D19" s="63"/>
      <c r="F19" s="46"/>
      <c r="G19" s="65"/>
      <c r="H19" s="66"/>
      <c r="I19" s="65"/>
      <c r="J19" s="65"/>
      <c r="K19" s="65"/>
      <c r="L19" s="65"/>
      <c r="M19" s="65"/>
    </row>
    <row r="20" spans="1:13" s="64" customFormat="1" ht="20.85" customHeight="1">
      <c r="B20" s="58" t="s">
        <v>14</v>
      </c>
      <c r="C20" s="62"/>
      <c r="D20" s="63"/>
      <c r="E20" s="46">
        <v>8</v>
      </c>
      <c r="F20" s="46"/>
      <c r="G20" s="65">
        <v>54433951</v>
      </c>
      <c r="H20" s="66"/>
      <c r="I20" s="65">
        <v>57288719</v>
      </c>
      <c r="J20" s="65"/>
      <c r="K20" s="65">
        <v>0</v>
      </c>
      <c r="L20" s="65"/>
      <c r="M20" s="65">
        <v>0</v>
      </c>
    </row>
    <row r="21" spans="1:13" s="64" customFormat="1" ht="20.85" customHeight="1">
      <c r="A21" s="58" t="s">
        <v>183</v>
      </c>
      <c r="B21" s="62"/>
      <c r="C21" s="62"/>
      <c r="D21" s="63"/>
      <c r="E21" s="46">
        <v>9</v>
      </c>
      <c r="F21" s="46"/>
      <c r="G21" s="65">
        <v>2118553</v>
      </c>
      <c r="H21" s="65"/>
      <c r="I21" s="65">
        <v>2327604</v>
      </c>
      <c r="J21" s="65"/>
      <c r="K21" s="65">
        <v>12566</v>
      </c>
      <c r="L21" s="65"/>
      <c r="M21" s="65">
        <v>11615</v>
      </c>
    </row>
    <row r="22" spans="1:13" s="64" customFormat="1" ht="20.85" customHeight="1">
      <c r="A22" s="58" t="s">
        <v>15</v>
      </c>
      <c r="B22" s="62"/>
      <c r="C22" s="62"/>
      <c r="D22" s="63"/>
      <c r="E22" s="46" t="s">
        <v>192</v>
      </c>
      <c r="F22" s="46"/>
      <c r="G22" s="65">
        <v>0</v>
      </c>
      <c r="H22" s="65"/>
      <c r="I22" s="65">
        <v>0</v>
      </c>
      <c r="J22" s="65"/>
      <c r="K22" s="65">
        <v>48474827</v>
      </c>
      <c r="L22" s="65"/>
      <c r="M22" s="65">
        <v>50112820</v>
      </c>
    </row>
    <row r="23" spans="1:13" s="64" customFormat="1" ht="20.85" customHeight="1">
      <c r="A23" s="58" t="s">
        <v>16</v>
      </c>
      <c r="B23" s="62"/>
      <c r="C23" s="62"/>
      <c r="D23" s="63"/>
      <c r="E23" s="46"/>
      <c r="F23" s="46"/>
      <c r="G23" s="65">
        <v>1788134</v>
      </c>
      <c r="H23" s="65"/>
      <c r="I23" s="65">
        <v>1748417</v>
      </c>
      <c r="J23" s="65"/>
      <c r="K23" s="65">
        <v>0</v>
      </c>
      <c r="L23" s="65"/>
      <c r="M23" s="65">
        <v>0</v>
      </c>
    </row>
    <row r="24" spans="1:13" s="64" customFormat="1" ht="20.85" customHeight="1">
      <c r="A24" s="58" t="s">
        <v>17</v>
      </c>
      <c r="B24" s="62"/>
      <c r="C24" s="62"/>
      <c r="D24" s="63"/>
      <c r="E24" s="46"/>
      <c r="F24" s="46"/>
      <c r="G24" s="68">
        <v>273973</v>
      </c>
      <c r="H24" s="65"/>
      <c r="I24" s="68">
        <v>209008</v>
      </c>
      <c r="J24" s="65"/>
      <c r="K24" s="68">
        <v>4662</v>
      </c>
      <c r="L24" s="65"/>
      <c r="M24" s="68">
        <v>1701</v>
      </c>
    </row>
    <row r="25" spans="1:13" s="64" customFormat="1" ht="8.1" customHeight="1">
      <c r="A25" s="59"/>
      <c r="B25" s="62"/>
      <c r="C25" s="62"/>
      <c r="D25" s="63"/>
      <c r="E25" s="49"/>
      <c r="F25" s="49"/>
      <c r="G25" s="60"/>
      <c r="H25" s="61"/>
      <c r="I25" s="60"/>
      <c r="J25" s="58"/>
      <c r="K25" s="60"/>
      <c r="L25" s="61"/>
      <c r="M25" s="60"/>
    </row>
    <row r="26" spans="1:13" s="64" customFormat="1" ht="20.85" customHeight="1">
      <c r="A26" s="59" t="s">
        <v>18</v>
      </c>
      <c r="B26" s="62"/>
      <c r="C26" s="62"/>
      <c r="D26" s="63"/>
      <c r="E26" s="46"/>
      <c r="F26" s="46"/>
      <c r="G26" s="68">
        <f>SUM(G15:G24)</f>
        <v>66034562</v>
      </c>
      <c r="H26" s="66"/>
      <c r="I26" s="68">
        <f>SUM(I15:I24)</f>
        <v>67387972</v>
      </c>
      <c r="J26" s="58"/>
      <c r="K26" s="68">
        <f>SUM(K15:K24)</f>
        <v>51780477</v>
      </c>
      <c r="L26" s="66"/>
      <c r="M26" s="68">
        <f>SUM(M15:M24)</f>
        <v>50990022</v>
      </c>
    </row>
    <row r="27" spans="1:13" s="64" customFormat="1" ht="15" customHeight="1">
      <c r="A27" s="59"/>
      <c r="B27" s="62"/>
      <c r="C27" s="62"/>
      <c r="D27" s="63"/>
      <c r="E27" s="46"/>
      <c r="F27" s="46"/>
      <c r="G27" s="65"/>
      <c r="H27" s="66"/>
      <c r="I27" s="65"/>
      <c r="J27" s="58"/>
      <c r="K27" s="65"/>
      <c r="L27" s="66"/>
      <c r="M27" s="65"/>
    </row>
    <row r="28" spans="1:13" s="64" customFormat="1" ht="20.85" customHeight="1">
      <c r="A28" s="59" t="s">
        <v>19</v>
      </c>
      <c r="B28" s="62"/>
      <c r="C28" s="62"/>
      <c r="D28" s="63"/>
      <c r="E28" s="46"/>
      <c r="F28" s="46"/>
      <c r="G28" s="65"/>
      <c r="H28" s="66"/>
      <c r="I28" s="65"/>
      <c r="J28" s="58"/>
      <c r="K28" s="65"/>
      <c r="L28" s="66"/>
      <c r="M28" s="65"/>
    </row>
    <row r="29" spans="1:13" s="64" customFormat="1" ht="8.1" customHeight="1">
      <c r="A29" s="59"/>
      <c r="B29" s="62"/>
      <c r="C29" s="62"/>
      <c r="D29" s="63"/>
      <c r="E29" s="46"/>
      <c r="F29" s="46"/>
      <c r="G29" s="65"/>
      <c r="H29" s="66"/>
      <c r="I29" s="65"/>
      <c r="J29" s="58"/>
      <c r="K29" s="65"/>
      <c r="L29" s="66"/>
      <c r="M29" s="65"/>
    </row>
    <row r="30" spans="1:13" s="64" customFormat="1" ht="20.85" customHeight="1">
      <c r="A30" s="58" t="s">
        <v>20</v>
      </c>
      <c r="B30" s="62"/>
      <c r="C30" s="62"/>
      <c r="D30" s="63"/>
      <c r="E30" s="46"/>
      <c r="F30" s="46"/>
      <c r="G30" s="69"/>
      <c r="H30" s="69"/>
      <c r="I30" s="69"/>
      <c r="J30" s="69"/>
      <c r="K30" s="69"/>
      <c r="L30" s="69"/>
      <c r="M30" s="69"/>
    </row>
    <row r="31" spans="1:13" s="64" customFormat="1" ht="20.85" customHeight="1">
      <c r="A31" s="58"/>
      <c r="B31" s="67" t="s">
        <v>21</v>
      </c>
      <c r="C31" s="62"/>
      <c r="D31" s="63"/>
      <c r="E31" s="46">
        <v>10.1</v>
      </c>
      <c r="F31" s="46"/>
      <c r="G31" s="69">
        <v>33169</v>
      </c>
      <c r="H31" s="69"/>
      <c r="I31" s="69">
        <v>26101</v>
      </c>
      <c r="J31" s="69"/>
      <c r="K31" s="69">
        <v>6096</v>
      </c>
      <c r="L31" s="69"/>
      <c r="M31" s="69">
        <v>6068</v>
      </c>
    </row>
    <row r="32" spans="1:13" s="64" customFormat="1" ht="20.85" customHeight="1">
      <c r="A32" s="58" t="s">
        <v>20</v>
      </c>
      <c r="B32" s="62"/>
      <c r="C32" s="62"/>
      <c r="D32" s="63"/>
      <c r="E32" s="46"/>
      <c r="F32" s="46"/>
      <c r="G32" s="69"/>
      <c r="H32" s="69"/>
      <c r="I32" s="69"/>
      <c r="J32" s="69"/>
      <c r="K32" s="69"/>
      <c r="L32" s="69"/>
      <c r="M32" s="69"/>
    </row>
    <row r="33" spans="1:13" s="64" customFormat="1" ht="20.85" customHeight="1">
      <c r="B33" s="64" t="s">
        <v>22</v>
      </c>
      <c r="C33" s="62"/>
      <c r="D33" s="63"/>
      <c r="E33" s="46">
        <v>10.199999999999999</v>
      </c>
      <c r="F33" s="46"/>
      <c r="G33" s="69">
        <v>37154</v>
      </c>
      <c r="H33" s="69"/>
      <c r="I33" s="69">
        <v>55505</v>
      </c>
      <c r="J33" s="69"/>
      <c r="K33" s="69">
        <v>0</v>
      </c>
      <c r="L33" s="69"/>
      <c r="M33" s="69">
        <v>0</v>
      </c>
    </row>
    <row r="34" spans="1:13" s="64" customFormat="1" ht="20.85" customHeight="1">
      <c r="A34" s="58" t="s">
        <v>23</v>
      </c>
      <c r="B34" s="62"/>
      <c r="C34" s="62"/>
      <c r="D34" s="63"/>
      <c r="E34" s="46">
        <v>11</v>
      </c>
      <c r="F34" s="46"/>
      <c r="G34" s="69">
        <v>0</v>
      </c>
      <c r="H34" s="65"/>
      <c r="I34" s="65">
        <v>0</v>
      </c>
      <c r="J34" s="65"/>
      <c r="K34" s="65">
        <v>14483017</v>
      </c>
      <c r="L34" s="65"/>
      <c r="M34" s="65">
        <v>14483017</v>
      </c>
    </row>
    <row r="35" spans="1:13" s="64" customFormat="1" ht="20.85" customHeight="1">
      <c r="A35" s="58" t="s">
        <v>24</v>
      </c>
      <c r="B35" s="62"/>
      <c r="C35" s="62"/>
      <c r="D35" s="63"/>
      <c r="E35" s="46">
        <v>8</v>
      </c>
      <c r="F35" s="46"/>
      <c r="G35" s="69">
        <v>36885607</v>
      </c>
      <c r="H35" s="65"/>
      <c r="I35" s="69">
        <v>36579411</v>
      </c>
      <c r="J35" s="65"/>
      <c r="K35" s="65">
        <v>0</v>
      </c>
      <c r="L35" s="65"/>
      <c r="M35" s="69">
        <v>0</v>
      </c>
    </row>
    <row r="36" spans="1:13" s="64" customFormat="1" ht="20.85" customHeight="1">
      <c r="A36" s="58" t="s">
        <v>25</v>
      </c>
      <c r="B36" s="62"/>
      <c r="C36" s="62"/>
      <c r="D36" s="63"/>
      <c r="E36" s="46"/>
      <c r="F36" s="46"/>
      <c r="G36" s="69">
        <v>758041</v>
      </c>
      <c r="H36" s="65"/>
      <c r="I36" s="65">
        <v>756864</v>
      </c>
      <c r="J36" s="65"/>
      <c r="K36" s="65">
        <v>18537</v>
      </c>
      <c r="L36" s="65"/>
      <c r="M36" s="65">
        <v>18949</v>
      </c>
    </row>
    <row r="37" spans="1:13" s="64" customFormat="1" ht="20.85" customHeight="1">
      <c r="A37" s="58" t="s">
        <v>26</v>
      </c>
      <c r="B37" s="62"/>
      <c r="C37" s="62"/>
      <c r="D37" s="63"/>
      <c r="E37" s="62"/>
      <c r="F37" s="46"/>
      <c r="G37" s="65">
        <v>1316736</v>
      </c>
      <c r="H37" s="69"/>
      <c r="I37" s="65">
        <v>1344568</v>
      </c>
      <c r="J37" s="69"/>
      <c r="K37" s="65">
        <v>19500</v>
      </c>
      <c r="L37" s="65"/>
      <c r="M37" s="65">
        <v>19915</v>
      </c>
    </row>
    <row r="38" spans="1:13" s="64" customFormat="1" ht="20.85" customHeight="1">
      <c r="A38" s="58" t="s">
        <v>27</v>
      </c>
      <c r="B38" s="62"/>
      <c r="C38" s="62"/>
      <c r="D38" s="63"/>
      <c r="E38" s="46"/>
      <c r="F38" s="46"/>
      <c r="G38" s="65">
        <v>1229663</v>
      </c>
      <c r="H38" s="65"/>
      <c r="I38" s="65">
        <v>1206476</v>
      </c>
      <c r="J38" s="65"/>
      <c r="K38" s="65">
        <v>991</v>
      </c>
      <c r="L38" s="65"/>
      <c r="M38" s="65">
        <v>1084</v>
      </c>
    </row>
    <row r="39" spans="1:13" s="64" customFormat="1" ht="20.85" customHeight="1">
      <c r="A39" s="58" t="s">
        <v>28</v>
      </c>
      <c r="B39" s="62"/>
      <c r="C39" s="62"/>
      <c r="D39" s="63"/>
      <c r="E39" s="46"/>
      <c r="F39" s="46"/>
      <c r="G39" s="65">
        <v>295343</v>
      </c>
      <c r="H39" s="65"/>
      <c r="I39" s="65">
        <v>291267</v>
      </c>
      <c r="J39" s="65"/>
      <c r="K39" s="65">
        <v>0</v>
      </c>
      <c r="L39" s="65"/>
      <c r="M39" s="65">
        <v>0</v>
      </c>
    </row>
    <row r="40" spans="1:13" s="64" customFormat="1" ht="20.85" customHeight="1">
      <c r="A40" s="58" t="s">
        <v>29</v>
      </c>
      <c r="B40" s="62"/>
      <c r="C40" s="62"/>
      <c r="D40" s="63"/>
      <c r="E40" s="46"/>
      <c r="F40" s="46"/>
      <c r="G40" s="68">
        <v>257777</v>
      </c>
      <c r="H40" s="65"/>
      <c r="I40" s="68">
        <v>260972</v>
      </c>
      <c r="J40" s="65"/>
      <c r="K40" s="68">
        <v>3287</v>
      </c>
      <c r="L40" s="65"/>
      <c r="M40" s="68">
        <v>3287</v>
      </c>
    </row>
    <row r="41" spans="1:13" s="64" customFormat="1" ht="8.1" customHeight="1">
      <c r="A41" s="59"/>
      <c r="B41" s="62"/>
      <c r="C41" s="62"/>
      <c r="D41" s="63"/>
      <c r="E41" s="49"/>
      <c r="F41" s="49"/>
      <c r="G41" s="60"/>
      <c r="H41" s="61"/>
      <c r="I41" s="60"/>
      <c r="J41" s="58"/>
      <c r="K41" s="60"/>
      <c r="L41" s="61"/>
      <c r="M41" s="60"/>
    </row>
    <row r="42" spans="1:13" s="64" customFormat="1" ht="20.85" customHeight="1">
      <c r="A42" s="59" t="s">
        <v>30</v>
      </c>
      <c r="B42" s="62"/>
      <c r="C42" s="62"/>
      <c r="D42" s="63"/>
      <c r="E42" s="46"/>
      <c r="F42" s="46"/>
      <c r="G42" s="68">
        <f>SUM(G30:G40)</f>
        <v>40813490</v>
      </c>
      <c r="H42" s="66"/>
      <c r="I42" s="68">
        <f>SUM(I30:I40)</f>
        <v>40521164</v>
      </c>
      <c r="J42" s="58"/>
      <c r="K42" s="68">
        <f>SUM(K30:K40)</f>
        <v>14531428</v>
      </c>
      <c r="L42" s="66"/>
      <c r="M42" s="68">
        <f>SUM(M30:M40)</f>
        <v>14532320</v>
      </c>
    </row>
    <row r="43" spans="1:13" s="64" customFormat="1" ht="8.1" customHeight="1">
      <c r="A43" s="59"/>
      <c r="B43" s="62"/>
      <c r="C43" s="62"/>
      <c r="D43" s="63"/>
      <c r="E43" s="49"/>
      <c r="F43" s="49"/>
      <c r="G43" s="60"/>
      <c r="H43" s="61"/>
      <c r="I43" s="60"/>
      <c r="J43" s="58"/>
      <c r="K43" s="60"/>
      <c r="L43" s="61"/>
      <c r="M43" s="60"/>
    </row>
    <row r="44" spans="1:13" s="64" customFormat="1" ht="20.85" customHeight="1" thickBot="1">
      <c r="A44" s="59" t="s">
        <v>31</v>
      </c>
      <c r="B44" s="62"/>
      <c r="C44" s="62"/>
      <c r="D44" s="63"/>
      <c r="E44" s="70"/>
      <c r="F44" s="70"/>
      <c r="G44" s="71">
        <f>G26+G42</f>
        <v>106848052</v>
      </c>
      <c r="H44" s="66"/>
      <c r="I44" s="71">
        <f>I26+I42</f>
        <v>107909136</v>
      </c>
      <c r="J44" s="58"/>
      <c r="K44" s="71">
        <f>K26+K42</f>
        <v>66311905</v>
      </c>
      <c r="L44" s="66"/>
      <c r="M44" s="71">
        <f>M26+M42</f>
        <v>65522342</v>
      </c>
    </row>
    <row r="45" spans="1:13" s="64" customFormat="1" ht="11.25" customHeight="1" thickTop="1">
      <c r="A45" s="59"/>
      <c r="B45" s="62"/>
      <c r="C45" s="62"/>
      <c r="D45" s="13"/>
      <c r="E45" s="70"/>
      <c r="F45" s="70"/>
      <c r="G45" s="65"/>
      <c r="H45" s="66"/>
      <c r="I45" s="65"/>
      <c r="J45" s="58"/>
      <c r="K45" s="65"/>
      <c r="L45" s="66"/>
      <c r="M45" s="65"/>
    </row>
    <row r="46" spans="1:13" s="64" customFormat="1" ht="18.95" customHeight="1">
      <c r="A46" s="59"/>
      <c r="B46" s="62"/>
      <c r="C46" s="62"/>
      <c r="D46" s="13"/>
      <c r="E46" s="70"/>
      <c r="F46" s="70"/>
      <c r="G46" s="65"/>
      <c r="H46" s="66"/>
      <c r="I46" s="65"/>
      <c r="J46" s="58"/>
      <c r="K46" s="65"/>
      <c r="L46" s="66"/>
      <c r="M46" s="65"/>
    </row>
    <row r="47" spans="1:13" s="64" customFormat="1" ht="21.75" customHeight="1">
      <c r="A47" s="72" t="s">
        <v>221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</row>
    <row r="48" spans="1:13" s="64" customFormat="1" ht="7.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</row>
    <row r="49" spans="1:13" s="64" customFormat="1" ht="9.75" customHeight="1">
      <c r="A49" s="59"/>
      <c r="B49" s="62"/>
      <c r="C49" s="62"/>
      <c r="D49" s="13"/>
      <c r="E49" s="70"/>
      <c r="F49" s="70"/>
      <c r="G49" s="65"/>
      <c r="H49" s="66"/>
      <c r="I49" s="65"/>
      <c r="J49" s="58"/>
      <c r="K49" s="65"/>
      <c r="L49" s="66"/>
      <c r="M49" s="65"/>
    </row>
    <row r="50" spans="1:13" ht="21.75" customHeight="1">
      <c r="A50" s="73" t="s">
        <v>32</v>
      </c>
      <c r="B50" s="74"/>
      <c r="C50" s="74"/>
      <c r="D50" s="74"/>
      <c r="E50" s="74"/>
      <c r="F50" s="74"/>
      <c r="G50" s="75"/>
      <c r="H50" s="74"/>
      <c r="I50" s="75"/>
      <c r="J50" s="74"/>
      <c r="K50" s="75"/>
      <c r="L50" s="74"/>
      <c r="M50" s="75"/>
    </row>
    <row r="51" spans="1:13" ht="21.75" customHeight="1">
      <c r="A51" s="35" t="str">
        <f>A1</f>
        <v>บริษัท ศรีสวัสดิ์ คอร์ปอเรชั่น จำกัด (มหาชน)</v>
      </c>
      <c r="B51" s="35"/>
      <c r="C51" s="35"/>
      <c r="D51" s="35"/>
    </row>
    <row r="52" spans="1:13" ht="21.75" customHeight="1">
      <c r="A52" s="76" t="s">
        <v>33</v>
      </c>
      <c r="B52" s="76"/>
      <c r="C52" s="76"/>
      <c r="D52" s="76"/>
    </row>
    <row r="53" spans="1:13" ht="21.75" customHeight="1">
      <c r="A53" s="77" t="str">
        <f>+A3</f>
        <v>ณ วันที่ 31 มีนาคม พ.ศ. 2568</v>
      </c>
      <c r="B53" s="77"/>
      <c r="C53" s="77"/>
      <c r="D53" s="77"/>
      <c r="E53" s="43"/>
      <c r="F53" s="43"/>
      <c r="G53" s="44"/>
      <c r="H53" s="45"/>
      <c r="I53" s="44"/>
      <c r="J53" s="45"/>
      <c r="K53" s="44"/>
      <c r="L53" s="45"/>
      <c r="M53" s="44"/>
    </row>
    <row r="54" spans="1:13" ht="21" customHeight="1"/>
    <row r="55" spans="1:13" ht="21" customHeight="1">
      <c r="E55" s="46"/>
      <c r="F55" s="46"/>
      <c r="G55" s="47" t="s">
        <v>2</v>
      </c>
      <c r="H55" s="47"/>
      <c r="I55" s="47"/>
      <c r="J55" s="48"/>
      <c r="K55" s="47" t="s">
        <v>3</v>
      </c>
      <c r="L55" s="47"/>
      <c r="M55" s="47"/>
    </row>
    <row r="56" spans="1:13" ht="21" customHeight="1">
      <c r="A56" s="35"/>
      <c r="B56" s="35"/>
      <c r="C56" s="35"/>
      <c r="D56" s="35"/>
      <c r="E56" s="49"/>
      <c r="F56" s="49"/>
      <c r="G56" s="50" t="s">
        <v>4</v>
      </c>
      <c r="H56" s="51"/>
      <c r="I56" s="50" t="s">
        <v>5</v>
      </c>
      <c r="J56" s="48"/>
      <c r="K56" s="50" t="s">
        <v>4</v>
      </c>
      <c r="L56" s="51"/>
      <c r="M56" s="50" t="s">
        <v>5</v>
      </c>
    </row>
    <row r="57" spans="1:13" ht="21" customHeight="1">
      <c r="A57" s="35"/>
      <c r="B57" s="35"/>
      <c r="C57" s="35"/>
      <c r="D57" s="35"/>
      <c r="E57" s="49"/>
      <c r="F57" s="49"/>
      <c r="G57" s="52" t="s">
        <v>176</v>
      </c>
      <c r="H57" s="50"/>
      <c r="I57" s="50" t="s">
        <v>6</v>
      </c>
      <c r="J57" s="50"/>
      <c r="K57" s="52" t="s">
        <v>176</v>
      </c>
      <c r="L57" s="50"/>
      <c r="M57" s="50" t="s">
        <v>6</v>
      </c>
    </row>
    <row r="58" spans="1:13" ht="21" customHeight="1">
      <c r="A58" s="35"/>
      <c r="B58" s="35"/>
      <c r="C58" s="35"/>
      <c r="D58" s="35"/>
      <c r="E58" s="49"/>
      <c r="F58" s="49"/>
      <c r="G58" s="53" t="s">
        <v>178</v>
      </c>
      <c r="H58" s="53"/>
      <c r="I58" s="53" t="s">
        <v>7</v>
      </c>
      <c r="J58" s="54"/>
      <c r="K58" s="53" t="s">
        <v>178</v>
      </c>
      <c r="L58" s="53"/>
      <c r="M58" s="53" t="s">
        <v>7</v>
      </c>
    </row>
    <row r="59" spans="1:13" ht="21" customHeight="1">
      <c r="A59" s="35"/>
      <c r="B59" s="35"/>
      <c r="C59" s="35"/>
      <c r="D59" s="35"/>
      <c r="E59" s="55" t="s">
        <v>8</v>
      </c>
      <c r="F59" s="49"/>
      <c r="G59" s="56" t="s">
        <v>9</v>
      </c>
      <c r="H59" s="57"/>
      <c r="I59" s="56" t="s">
        <v>9</v>
      </c>
      <c r="J59" s="58"/>
      <c r="K59" s="56" t="s">
        <v>9</v>
      </c>
      <c r="L59" s="57"/>
      <c r="M59" s="56" t="s">
        <v>9</v>
      </c>
    </row>
    <row r="60" spans="1:13" ht="8.1" customHeight="1">
      <c r="E60" s="49"/>
      <c r="F60" s="49"/>
      <c r="G60" s="52"/>
      <c r="H60" s="57"/>
      <c r="I60" s="52"/>
      <c r="J60" s="58"/>
      <c r="K60" s="52"/>
      <c r="L60" s="57"/>
      <c r="M60" s="52"/>
    </row>
    <row r="61" spans="1:13" ht="21" customHeight="1">
      <c r="A61" s="59" t="s">
        <v>34</v>
      </c>
      <c r="B61" s="35"/>
      <c r="C61" s="35"/>
      <c r="D61" s="35"/>
      <c r="E61" s="46"/>
      <c r="F61" s="46"/>
      <c r="G61" s="65"/>
      <c r="H61" s="66"/>
      <c r="I61" s="65"/>
      <c r="J61" s="58"/>
      <c r="K61" s="65"/>
      <c r="L61" s="66"/>
      <c r="M61" s="65"/>
    </row>
    <row r="62" spans="1:13" ht="8.1" customHeight="1">
      <c r="A62" s="59"/>
      <c r="B62" s="35"/>
      <c r="C62" s="35"/>
      <c r="D62" s="35"/>
      <c r="E62" s="46"/>
      <c r="F62" s="46"/>
      <c r="G62" s="65"/>
      <c r="H62" s="66"/>
      <c r="I62" s="65"/>
      <c r="J62" s="58"/>
      <c r="K62" s="65"/>
      <c r="L62" s="66"/>
      <c r="M62" s="65"/>
    </row>
    <row r="63" spans="1:13" ht="21" customHeight="1">
      <c r="A63" s="59" t="s">
        <v>35</v>
      </c>
      <c r="B63" s="35"/>
      <c r="C63" s="35"/>
      <c r="D63" s="35"/>
      <c r="E63" s="46"/>
      <c r="F63" s="46"/>
      <c r="G63" s="65"/>
      <c r="H63" s="66"/>
      <c r="I63" s="65"/>
      <c r="J63" s="58"/>
      <c r="K63" s="65"/>
      <c r="L63" s="66"/>
      <c r="M63" s="65"/>
    </row>
    <row r="64" spans="1:13" ht="8.1" customHeight="1">
      <c r="A64" s="59"/>
      <c r="B64" s="35"/>
      <c r="C64" s="35"/>
      <c r="D64" s="35"/>
      <c r="E64" s="46"/>
      <c r="F64" s="46"/>
      <c r="G64" s="65"/>
      <c r="H64" s="66"/>
      <c r="I64" s="65"/>
      <c r="J64" s="58"/>
      <c r="K64" s="65"/>
      <c r="L64" s="66"/>
      <c r="M64" s="65"/>
    </row>
    <row r="65" spans="1:13" s="64" customFormat="1" ht="21" customHeight="1">
      <c r="A65" s="58" t="s">
        <v>36</v>
      </c>
      <c r="B65" s="62"/>
      <c r="C65" s="62"/>
      <c r="D65" s="63"/>
      <c r="E65" s="46">
        <v>12</v>
      </c>
      <c r="F65" s="46"/>
      <c r="G65" s="65">
        <v>6475621</v>
      </c>
      <c r="H65" s="66"/>
      <c r="I65" s="65">
        <v>6264184</v>
      </c>
      <c r="J65" s="58"/>
      <c r="K65" s="65">
        <v>5676938</v>
      </c>
      <c r="L65" s="65"/>
      <c r="M65" s="65">
        <v>5544263</v>
      </c>
    </row>
    <row r="66" spans="1:13" s="64" customFormat="1" ht="21" customHeight="1">
      <c r="A66" s="58" t="s">
        <v>184</v>
      </c>
      <c r="B66" s="62"/>
      <c r="C66" s="62"/>
      <c r="D66" s="63"/>
      <c r="E66" s="46">
        <v>13</v>
      </c>
      <c r="F66" s="46"/>
      <c r="G66" s="65">
        <v>1504911</v>
      </c>
      <c r="H66" s="65"/>
      <c r="I66" s="65">
        <v>1466721</v>
      </c>
      <c r="J66" s="65"/>
      <c r="K66" s="65">
        <v>296081</v>
      </c>
      <c r="L66" s="65"/>
      <c r="M66" s="65">
        <v>288705</v>
      </c>
    </row>
    <row r="67" spans="1:13" ht="21" customHeight="1">
      <c r="A67" s="58" t="s">
        <v>137</v>
      </c>
      <c r="B67" s="35"/>
      <c r="C67" s="35"/>
      <c r="D67" s="35"/>
      <c r="E67" s="46" t="s">
        <v>191</v>
      </c>
      <c r="F67" s="46"/>
      <c r="G67" s="65">
        <v>10000</v>
      </c>
      <c r="H67" s="66"/>
      <c r="I67" s="65">
        <v>40000</v>
      </c>
      <c r="J67" s="58"/>
      <c r="K67" s="65">
        <v>0</v>
      </c>
      <c r="L67" s="66"/>
      <c r="M67" s="65">
        <v>0</v>
      </c>
    </row>
    <row r="68" spans="1:13" s="64" customFormat="1" ht="21" customHeight="1">
      <c r="A68" s="58" t="s">
        <v>37</v>
      </c>
      <c r="B68" s="62"/>
      <c r="C68" s="62"/>
      <c r="D68" s="63"/>
      <c r="E68" s="46"/>
      <c r="F68" s="46"/>
      <c r="G68" s="65"/>
      <c r="H68" s="65"/>
      <c r="I68" s="65"/>
      <c r="J68" s="65"/>
      <c r="K68" s="65"/>
      <c r="L68" s="65"/>
      <c r="M68" s="65"/>
    </row>
    <row r="69" spans="1:13" s="64" customFormat="1" ht="21" customHeight="1">
      <c r="B69" s="58" t="s">
        <v>38</v>
      </c>
      <c r="C69" s="62"/>
      <c r="D69" s="63"/>
      <c r="E69" s="46">
        <v>12</v>
      </c>
      <c r="F69" s="46"/>
      <c r="G69" s="65">
        <v>4683376</v>
      </c>
      <c r="H69" s="65"/>
      <c r="I69" s="65">
        <v>7799993</v>
      </c>
      <c r="J69" s="65"/>
      <c r="K69" s="65">
        <v>2908610</v>
      </c>
      <c r="L69" s="65"/>
      <c r="M69" s="65">
        <v>2916750</v>
      </c>
    </row>
    <row r="70" spans="1:13" s="64" customFormat="1" ht="21" customHeight="1">
      <c r="A70" s="58" t="s">
        <v>40</v>
      </c>
      <c r="B70" s="62"/>
      <c r="C70" s="62"/>
      <c r="D70" s="63"/>
      <c r="E70" s="46">
        <v>14</v>
      </c>
      <c r="F70" s="46"/>
      <c r="G70" s="65">
        <v>16021640</v>
      </c>
      <c r="H70" s="65"/>
      <c r="I70" s="65">
        <v>17818873</v>
      </c>
      <c r="J70" s="65"/>
      <c r="K70" s="65">
        <v>15090116</v>
      </c>
      <c r="L70" s="65"/>
      <c r="M70" s="65">
        <v>15896047</v>
      </c>
    </row>
    <row r="71" spans="1:13" s="64" customFormat="1" ht="21" customHeight="1">
      <c r="A71" s="58" t="s">
        <v>39</v>
      </c>
      <c r="B71" s="62"/>
      <c r="C71" s="62"/>
      <c r="D71" s="63"/>
      <c r="E71" s="46"/>
      <c r="F71" s="46"/>
      <c r="G71" s="65">
        <v>640560</v>
      </c>
      <c r="H71" s="65"/>
      <c r="I71" s="65">
        <v>667594</v>
      </c>
      <c r="J71" s="65"/>
      <c r="K71" s="65">
        <v>1476</v>
      </c>
      <c r="L71" s="65"/>
      <c r="M71" s="65">
        <v>1458</v>
      </c>
    </row>
    <row r="72" spans="1:13" s="64" customFormat="1" ht="21" customHeight="1">
      <c r="A72" s="58" t="s">
        <v>41</v>
      </c>
      <c r="B72" s="62"/>
      <c r="C72" s="62"/>
      <c r="D72" s="63"/>
      <c r="E72" s="46"/>
      <c r="F72" s="46"/>
      <c r="G72" s="65">
        <v>875880</v>
      </c>
      <c r="H72" s="65"/>
      <c r="I72" s="65">
        <v>608955</v>
      </c>
      <c r="J72" s="65"/>
      <c r="K72" s="65">
        <v>0</v>
      </c>
      <c r="L72" s="65"/>
      <c r="M72" s="65">
        <v>2488</v>
      </c>
    </row>
    <row r="73" spans="1:13" s="64" customFormat="1" ht="21" customHeight="1">
      <c r="A73" s="58" t="s">
        <v>42</v>
      </c>
      <c r="B73" s="62"/>
      <c r="C73" s="62"/>
      <c r="D73" s="63"/>
      <c r="E73" s="46"/>
      <c r="F73" s="46"/>
      <c r="G73" s="68">
        <v>89899</v>
      </c>
      <c r="H73" s="65"/>
      <c r="I73" s="68">
        <v>153681</v>
      </c>
      <c r="J73" s="65"/>
      <c r="K73" s="68">
        <v>15115</v>
      </c>
      <c r="L73" s="65"/>
      <c r="M73" s="68">
        <v>18274</v>
      </c>
    </row>
    <row r="74" spans="1:13" s="64" customFormat="1" ht="8.1" customHeight="1">
      <c r="A74" s="59"/>
      <c r="B74" s="62"/>
      <c r="C74" s="62"/>
      <c r="D74" s="63"/>
      <c r="E74" s="49"/>
      <c r="F74" s="49"/>
      <c r="G74" s="60"/>
      <c r="H74" s="61"/>
      <c r="I74" s="60"/>
      <c r="J74" s="58"/>
      <c r="K74" s="60"/>
      <c r="L74" s="61"/>
      <c r="M74" s="60"/>
    </row>
    <row r="75" spans="1:13" s="64" customFormat="1" ht="21" customHeight="1">
      <c r="A75" s="59" t="s">
        <v>43</v>
      </c>
      <c r="B75" s="62"/>
      <c r="C75" s="62"/>
      <c r="D75" s="63"/>
      <c r="E75" s="46"/>
      <c r="F75" s="46"/>
      <c r="G75" s="68">
        <f>SUM(G65:G73)</f>
        <v>30301887</v>
      </c>
      <c r="H75" s="78"/>
      <c r="I75" s="68">
        <f>SUM(I65:I73)</f>
        <v>34820001</v>
      </c>
      <c r="J75" s="78"/>
      <c r="K75" s="68">
        <f>SUM(K65:K73)</f>
        <v>23988336</v>
      </c>
      <c r="L75" s="78"/>
      <c r="M75" s="68">
        <f>SUM(M65:M73)</f>
        <v>24667985</v>
      </c>
    </row>
    <row r="76" spans="1:13" s="64" customFormat="1" ht="21" customHeight="1">
      <c r="A76" s="59"/>
      <c r="B76" s="62"/>
      <c r="C76" s="62"/>
      <c r="D76" s="63"/>
      <c r="E76" s="46"/>
      <c r="F76" s="46"/>
      <c r="G76" s="65"/>
      <c r="H76" s="66"/>
      <c r="I76" s="65"/>
      <c r="J76" s="58"/>
      <c r="K76" s="65"/>
      <c r="L76" s="66"/>
      <c r="M76" s="65"/>
    </row>
    <row r="77" spans="1:13" s="64" customFormat="1" ht="21" customHeight="1">
      <c r="A77" s="59" t="s">
        <v>44</v>
      </c>
      <c r="B77" s="62"/>
      <c r="C77" s="62"/>
      <c r="D77" s="63"/>
      <c r="E77" s="46"/>
      <c r="F77" s="46"/>
      <c r="G77" s="65"/>
      <c r="H77" s="66"/>
      <c r="I77" s="65"/>
      <c r="J77" s="58"/>
      <c r="K77" s="65"/>
      <c r="L77" s="66"/>
      <c r="M77" s="65"/>
    </row>
    <row r="78" spans="1:13" s="64" customFormat="1" ht="8.1" customHeight="1">
      <c r="A78" s="59"/>
      <c r="B78" s="62"/>
      <c r="C78" s="62"/>
      <c r="D78" s="63"/>
      <c r="E78" s="49"/>
      <c r="F78" s="49"/>
      <c r="G78" s="60"/>
      <c r="H78" s="61"/>
      <c r="I78" s="60"/>
      <c r="J78" s="58"/>
      <c r="K78" s="60"/>
      <c r="L78" s="61"/>
      <c r="M78" s="60"/>
    </row>
    <row r="79" spans="1:13" s="64" customFormat="1" ht="21" customHeight="1">
      <c r="A79" s="58" t="s">
        <v>45</v>
      </c>
      <c r="B79" s="62"/>
      <c r="C79" s="62"/>
      <c r="D79" s="63"/>
      <c r="E79" s="46">
        <v>12</v>
      </c>
      <c r="F79" s="46"/>
      <c r="G79" s="65">
        <v>1719527</v>
      </c>
      <c r="H79" s="65"/>
      <c r="I79" s="65">
        <v>2327707</v>
      </c>
      <c r="J79" s="65"/>
      <c r="K79" s="65">
        <v>1532027</v>
      </c>
      <c r="L79" s="65"/>
      <c r="M79" s="65">
        <v>2077707</v>
      </c>
    </row>
    <row r="80" spans="1:13" s="64" customFormat="1" ht="21" customHeight="1">
      <c r="A80" s="58" t="s">
        <v>182</v>
      </c>
      <c r="B80" s="62"/>
      <c r="C80" s="62"/>
      <c r="D80" s="63"/>
      <c r="E80" s="46">
        <v>15</v>
      </c>
      <c r="F80" s="46"/>
      <c r="G80" s="65">
        <v>500000</v>
      </c>
      <c r="H80" s="65"/>
      <c r="I80" s="65">
        <v>500000</v>
      </c>
      <c r="J80" s="65"/>
      <c r="K80" s="65">
        <v>0</v>
      </c>
      <c r="L80" s="65"/>
      <c r="M80" s="65">
        <v>0</v>
      </c>
    </row>
    <row r="81" spans="1:13" s="64" customFormat="1" ht="21" customHeight="1">
      <c r="A81" s="58" t="s">
        <v>47</v>
      </c>
      <c r="B81" s="62"/>
      <c r="C81" s="62"/>
      <c r="D81" s="63"/>
      <c r="E81" s="46">
        <v>14</v>
      </c>
      <c r="F81" s="46"/>
      <c r="G81" s="65">
        <v>35670404</v>
      </c>
      <c r="H81" s="65"/>
      <c r="I81" s="65">
        <v>32768843</v>
      </c>
      <c r="J81" s="65"/>
      <c r="K81" s="65">
        <v>29005896</v>
      </c>
      <c r="L81" s="65"/>
      <c r="M81" s="65">
        <v>27018459</v>
      </c>
    </row>
    <row r="82" spans="1:13" s="64" customFormat="1" ht="21" customHeight="1">
      <c r="A82" s="58" t="s">
        <v>158</v>
      </c>
      <c r="B82" s="62"/>
      <c r="C82" s="62"/>
      <c r="D82" s="63"/>
      <c r="E82" s="46">
        <v>16</v>
      </c>
      <c r="F82" s="46"/>
      <c r="G82" s="65">
        <v>3806</v>
      </c>
      <c r="H82" s="65"/>
      <c r="I82" s="65">
        <v>22046</v>
      </c>
      <c r="J82" s="65"/>
      <c r="K82" s="65">
        <v>3806</v>
      </c>
      <c r="L82" s="65"/>
      <c r="M82" s="65">
        <v>22046</v>
      </c>
    </row>
    <row r="83" spans="1:13" s="64" customFormat="1" ht="21" customHeight="1">
      <c r="A83" s="58" t="s">
        <v>46</v>
      </c>
      <c r="B83" s="62"/>
      <c r="C83" s="62"/>
      <c r="D83" s="63"/>
      <c r="E83" s="46"/>
      <c r="F83" s="46"/>
      <c r="G83" s="65">
        <v>691758</v>
      </c>
      <c r="H83" s="65"/>
      <c r="I83" s="65">
        <v>703431</v>
      </c>
      <c r="J83" s="65"/>
      <c r="K83" s="65">
        <v>21236</v>
      </c>
      <c r="L83" s="65"/>
      <c r="M83" s="65">
        <v>21616</v>
      </c>
    </row>
    <row r="84" spans="1:13" s="64" customFormat="1" ht="21" customHeight="1">
      <c r="A84" s="58" t="s">
        <v>229</v>
      </c>
      <c r="B84" s="62"/>
      <c r="C84" s="62"/>
      <c r="D84" s="63"/>
      <c r="E84" s="46"/>
      <c r="F84" s="46"/>
      <c r="G84" s="65">
        <v>334768</v>
      </c>
      <c r="H84" s="65"/>
      <c r="I84" s="65">
        <v>328047</v>
      </c>
      <c r="J84" s="65"/>
      <c r="K84" s="65">
        <v>110595</v>
      </c>
      <c r="L84" s="65"/>
      <c r="M84" s="65">
        <v>106223</v>
      </c>
    </row>
    <row r="85" spans="1:13" s="64" customFormat="1" ht="21" customHeight="1">
      <c r="A85" s="58" t="s">
        <v>48</v>
      </c>
      <c r="B85" s="62"/>
      <c r="C85" s="62"/>
      <c r="D85" s="63"/>
      <c r="E85" s="46"/>
      <c r="F85" s="46"/>
      <c r="G85" s="65">
        <v>95688</v>
      </c>
      <c r="H85" s="65"/>
      <c r="I85" s="65">
        <v>94564</v>
      </c>
      <c r="J85" s="65"/>
      <c r="K85" s="65">
        <v>18678</v>
      </c>
      <c r="L85" s="65"/>
      <c r="M85" s="65">
        <v>18093</v>
      </c>
    </row>
    <row r="86" spans="1:13" s="64" customFormat="1" ht="21" customHeight="1">
      <c r="A86" s="58" t="s">
        <v>49</v>
      </c>
      <c r="B86" s="62"/>
      <c r="C86" s="62"/>
      <c r="D86" s="63"/>
      <c r="E86" s="46"/>
      <c r="F86" s="46"/>
      <c r="G86" s="68">
        <v>40783</v>
      </c>
      <c r="H86" s="65"/>
      <c r="I86" s="68">
        <v>42020</v>
      </c>
      <c r="J86" s="65"/>
      <c r="K86" s="68">
        <v>477</v>
      </c>
      <c r="L86" s="65"/>
      <c r="M86" s="68">
        <v>471</v>
      </c>
    </row>
    <row r="87" spans="1:13" s="64" customFormat="1" ht="8.1" customHeight="1">
      <c r="A87" s="58"/>
      <c r="B87" s="62"/>
      <c r="C87" s="62"/>
      <c r="D87" s="63"/>
      <c r="E87" s="46"/>
      <c r="F87" s="46"/>
      <c r="G87" s="65"/>
      <c r="H87" s="65"/>
      <c r="I87" s="65"/>
      <c r="J87" s="65"/>
      <c r="K87" s="65"/>
      <c r="L87" s="65"/>
      <c r="M87" s="65"/>
    </row>
    <row r="88" spans="1:13" s="64" customFormat="1" ht="21" customHeight="1">
      <c r="A88" s="59" t="s">
        <v>50</v>
      </c>
      <c r="B88" s="62"/>
      <c r="C88" s="62"/>
      <c r="D88" s="63"/>
      <c r="E88" s="46"/>
      <c r="F88" s="46"/>
      <c r="G88" s="68">
        <f>SUM(G79:G86)</f>
        <v>39056734</v>
      </c>
      <c r="H88" s="66"/>
      <c r="I88" s="68">
        <f>SUM(I79:I86)</f>
        <v>36786658</v>
      </c>
      <c r="J88" s="58"/>
      <c r="K88" s="68">
        <f>SUM(K79:K86)</f>
        <v>30692715</v>
      </c>
      <c r="L88" s="66"/>
      <c r="M88" s="68">
        <f>SUM(M79:M86)</f>
        <v>29264615</v>
      </c>
    </row>
    <row r="89" spans="1:13" s="64" customFormat="1" ht="8.1" customHeight="1">
      <c r="A89" s="59"/>
      <c r="B89" s="62"/>
      <c r="C89" s="62"/>
      <c r="D89" s="63"/>
      <c r="E89" s="49"/>
      <c r="F89" s="49"/>
      <c r="G89" s="60"/>
      <c r="H89" s="61"/>
      <c r="I89" s="60"/>
      <c r="J89" s="58"/>
      <c r="K89" s="60"/>
      <c r="L89" s="61"/>
      <c r="M89" s="60"/>
    </row>
    <row r="90" spans="1:13" s="64" customFormat="1" ht="21" customHeight="1">
      <c r="A90" s="59" t="s">
        <v>51</v>
      </c>
      <c r="B90" s="62"/>
      <c r="C90" s="62"/>
      <c r="D90" s="63"/>
      <c r="E90" s="46"/>
      <c r="F90" s="46"/>
      <c r="G90" s="68">
        <f>SUM(G75+G88)</f>
        <v>69358621</v>
      </c>
      <c r="H90" s="66"/>
      <c r="I90" s="68">
        <f>SUM(I75+I88)</f>
        <v>71606659</v>
      </c>
      <c r="J90" s="58"/>
      <c r="K90" s="68">
        <f>K75+K88</f>
        <v>54681051</v>
      </c>
      <c r="L90" s="66"/>
      <c r="M90" s="68">
        <f>M75+M88</f>
        <v>53932600</v>
      </c>
    </row>
    <row r="91" spans="1:13" s="64" customFormat="1" ht="21" customHeight="1">
      <c r="A91" s="79"/>
      <c r="B91" s="62"/>
      <c r="C91" s="62"/>
      <c r="D91" s="63"/>
      <c r="E91" s="80"/>
      <c r="F91" s="63"/>
      <c r="G91" s="63"/>
      <c r="H91" s="80"/>
      <c r="I91" s="63"/>
      <c r="J91" s="63"/>
      <c r="K91" s="63"/>
      <c r="L91" s="80"/>
      <c r="M91" s="63"/>
    </row>
    <row r="92" spans="1:13" s="64" customFormat="1" ht="22.5" customHeight="1">
      <c r="A92" s="79"/>
      <c r="B92" s="62"/>
      <c r="C92" s="62"/>
      <c r="D92" s="63"/>
      <c r="E92" s="80"/>
      <c r="F92" s="63"/>
      <c r="G92" s="63"/>
      <c r="H92" s="80"/>
      <c r="I92" s="63"/>
      <c r="J92" s="63"/>
      <c r="K92" s="63"/>
      <c r="L92" s="80"/>
      <c r="M92" s="63"/>
    </row>
    <row r="93" spans="1:13" s="64" customFormat="1" ht="21" customHeight="1">
      <c r="A93" s="79"/>
      <c r="B93" s="62"/>
      <c r="C93" s="62"/>
      <c r="D93" s="63"/>
      <c r="E93" s="80"/>
      <c r="F93" s="63"/>
      <c r="G93" s="63"/>
      <c r="H93" s="80"/>
      <c r="I93" s="63"/>
      <c r="J93" s="63"/>
      <c r="K93" s="63"/>
      <c r="L93" s="80"/>
      <c r="M93" s="63"/>
    </row>
    <row r="94" spans="1:13" s="64" customFormat="1" ht="21" customHeight="1">
      <c r="A94" s="81" t="s">
        <v>221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</row>
    <row r="95" spans="1:13" s="64" customFormat="1" ht="21" customHeight="1">
      <c r="A95" s="79"/>
      <c r="B95" s="62"/>
      <c r="C95" s="62"/>
      <c r="D95" s="63"/>
      <c r="E95" s="80"/>
      <c r="F95" s="63"/>
      <c r="G95" s="63"/>
      <c r="H95" s="80"/>
      <c r="I95" s="63"/>
      <c r="J95" s="63"/>
      <c r="K95" s="63"/>
      <c r="L95" s="80"/>
      <c r="M95" s="63"/>
    </row>
    <row r="96" spans="1:13" s="64" customFormat="1" ht="21" customHeight="1">
      <c r="A96" s="79"/>
      <c r="B96" s="62"/>
      <c r="C96" s="62"/>
      <c r="D96" s="63"/>
      <c r="E96" s="80"/>
      <c r="F96" s="63"/>
      <c r="G96" s="63"/>
      <c r="H96" s="80"/>
      <c r="I96" s="63"/>
      <c r="J96" s="63"/>
      <c r="K96" s="63"/>
      <c r="L96" s="80"/>
      <c r="M96" s="63"/>
    </row>
    <row r="97" spans="1:13" s="64" customFormat="1" ht="11.25" customHeight="1">
      <c r="A97" s="79"/>
      <c r="B97" s="62"/>
      <c r="C97" s="62"/>
      <c r="D97" s="63"/>
      <c r="E97" s="80"/>
      <c r="F97" s="63"/>
      <c r="G97" s="63"/>
      <c r="H97" s="80"/>
      <c r="I97" s="63"/>
      <c r="J97" s="63"/>
      <c r="K97" s="63"/>
      <c r="L97" s="80"/>
      <c r="M97" s="63"/>
    </row>
    <row r="98" spans="1:13" ht="21.75" customHeight="1">
      <c r="A98" s="74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74"/>
      <c r="C98" s="74"/>
      <c r="D98" s="74"/>
      <c r="E98" s="43"/>
      <c r="F98" s="43"/>
      <c r="G98" s="44"/>
      <c r="H98" s="45"/>
      <c r="I98" s="44"/>
      <c r="J98" s="45"/>
      <c r="K98" s="44"/>
      <c r="L98" s="45"/>
      <c r="M98" s="44"/>
    </row>
    <row r="99" spans="1:13" ht="21.75" customHeight="1">
      <c r="A99" s="35" t="str">
        <f>A1</f>
        <v>บริษัท ศรีสวัสดิ์ คอร์ปอเรชั่น จำกัด (มหาชน)</v>
      </c>
      <c r="B99" s="35"/>
      <c r="C99" s="35"/>
      <c r="D99" s="35"/>
    </row>
    <row r="100" spans="1:13" ht="21.75" customHeight="1">
      <c r="A100" s="76" t="s">
        <v>33</v>
      </c>
      <c r="B100" s="76"/>
      <c r="C100" s="76"/>
      <c r="D100" s="76"/>
    </row>
    <row r="101" spans="1:13" ht="21.75" customHeight="1">
      <c r="A101" s="77" t="str">
        <f>+A3</f>
        <v>ณ วันที่ 31 มีนาคม พ.ศ. 2568</v>
      </c>
      <c r="B101" s="77"/>
      <c r="C101" s="77"/>
      <c r="D101" s="77"/>
      <c r="E101" s="43"/>
      <c r="F101" s="43"/>
      <c r="G101" s="44"/>
      <c r="H101" s="45"/>
      <c r="I101" s="44"/>
      <c r="J101" s="45"/>
      <c r="K101" s="44"/>
      <c r="L101" s="45"/>
      <c r="M101" s="44"/>
    </row>
    <row r="102" spans="1:13" ht="21.75" customHeight="1"/>
    <row r="103" spans="1:13" ht="21.75" customHeight="1">
      <c r="E103" s="46"/>
      <c r="F103" s="46"/>
      <c r="G103" s="47" t="s">
        <v>2</v>
      </c>
      <c r="H103" s="47"/>
      <c r="I103" s="47"/>
      <c r="J103" s="48"/>
      <c r="K103" s="47" t="s">
        <v>3</v>
      </c>
      <c r="L103" s="47"/>
      <c r="M103" s="47"/>
    </row>
    <row r="104" spans="1:13" ht="21.75" customHeight="1">
      <c r="A104" s="35"/>
      <c r="B104" s="35"/>
      <c r="C104" s="35"/>
      <c r="D104" s="35"/>
      <c r="E104" s="49"/>
      <c r="F104" s="49"/>
      <c r="G104" s="50" t="s">
        <v>4</v>
      </c>
      <c r="H104" s="51"/>
      <c r="I104" s="50" t="s">
        <v>5</v>
      </c>
      <c r="J104" s="48"/>
      <c r="K104" s="50" t="s">
        <v>4</v>
      </c>
      <c r="L104" s="51"/>
      <c r="M104" s="50" t="s">
        <v>5</v>
      </c>
    </row>
    <row r="105" spans="1:13" ht="21.75" customHeight="1">
      <c r="A105" s="35"/>
      <c r="B105" s="35"/>
      <c r="C105" s="35"/>
      <c r="D105" s="35"/>
      <c r="E105" s="49"/>
      <c r="F105" s="49"/>
      <c r="G105" s="52" t="s">
        <v>176</v>
      </c>
      <c r="H105" s="50"/>
      <c r="I105" s="50" t="s">
        <v>6</v>
      </c>
      <c r="J105" s="50"/>
      <c r="K105" s="52" t="s">
        <v>176</v>
      </c>
      <c r="L105" s="50"/>
      <c r="M105" s="50" t="s">
        <v>6</v>
      </c>
    </row>
    <row r="106" spans="1:13" ht="21.75" customHeight="1">
      <c r="A106" s="35"/>
      <c r="B106" s="35"/>
      <c r="C106" s="35"/>
      <c r="D106" s="35"/>
      <c r="E106" s="49"/>
      <c r="F106" s="49"/>
      <c r="G106" s="53" t="s">
        <v>178</v>
      </c>
      <c r="H106" s="53"/>
      <c r="I106" s="53" t="s">
        <v>7</v>
      </c>
      <c r="J106" s="54"/>
      <c r="K106" s="53" t="s">
        <v>178</v>
      </c>
      <c r="L106" s="53"/>
      <c r="M106" s="53" t="s">
        <v>7</v>
      </c>
    </row>
    <row r="107" spans="1:13" ht="21.75" customHeight="1">
      <c r="A107" s="35"/>
      <c r="B107" s="35"/>
      <c r="C107" s="35"/>
      <c r="D107" s="35"/>
      <c r="E107" s="55" t="s">
        <v>8</v>
      </c>
      <c r="F107" s="49"/>
      <c r="G107" s="56" t="s">
        <v>9</v>
      </c>
      <c r="H107" s="57"/>
      <c r="I107" s="56" t="s">
        <v>9</v>
      </c>
      <c r="J107" s="58"/>
      <c r="K107" s="56" t="s">
        <v>9</v>
      </c>
      <c r="L107" s="57"/>
      <c r="M107" s="56" t="s">
        <v>9</v>
      </c>
    </row>
    <row r="108" spans="1:13" ht="8.1" customHeight="1">
      <c r="E108" s="49"/>
      <c r="F108" s="49"/>
      <c r="G108" s="52"/>
      <c r="H108" s="57"/>
      <c r="I108" s="52"/>
      <c r="J108" s="58"/>
      <c r="K108" s="52"/>
      <c r="L108" s="57"/>
      <c r="M108" s="52"/>
    </row>
    <row r="109" spans="1:13" ht="21.75" customHeight="1">
      <c r="A109" s="59" t="s">
        <v>52</v>
      </c>
      <c r="B109" s="35"/>
      <c r="C109" s="35"/>
      <c r="D109" s="35"/>
      <c r="E109" s="46"/>
      <c r="F109" s="46"/>
      <c r="G109" s="65"/>
      <c r="H109" s="66"/>
      <c r="I109" s="65"/>
      <c r="J109" s="58"/>
      <c r="K109" s="65"/>
      <c r="L109" s="66"/>
      <c r="M109" s="65"/>
    </row>
    <row r="110" spans="1:13" ht="8.1" customHeight="1">
      <c r="A110" s="59"/>
      <c r="B110" s="35"/>
      <c r="C110" s="35"/>
      <c r="D110" s="35"/>
      <c r="E110" s="46"/>
      <c r="F110" s="46"/>
      <c r="G110" s="65"/>
      <c r="H110" s="66"/>
      <c r="I110" s="65"/>
      <c r="J110" s="58"/>
      <c r="K110" s="65"/>
      <c r="L110" s="66"/>
      <c r="M110" s="65"/>
    </row>
    <row r="111" spans="1:13" ht="21.75" customHeight="1">
      <c r="A111" s="59" t="s">
        <v>53</v>
      </c>
      <c r="B111" s="35"/>
      <c r="C111" s="35"/>
      <c r="D111" s="35"/>
      <c r="E111" s="46"/>
      <c r="F111" s="46"/>
      <c r="G111" s="65"/>
      <c r="H111" s="66"/>
      <c r="I111" s="65"/>
      <c r="J111" s="58"/>
      <c r="K111" s="65"/>
      <c r="L111" s="66"/>
      <c r="M111" s="65"/>
    </row>
    <row r="112" spans="1:13" ht="8.1" customHeight="1">
      <c r="A112" s="59"/>
      <c r="B112" s="35"/>
      <c r="C112" s="35"/>
      <c r="D112" s="35"/>
      <c r="E112" s="46"/>
      <c r="F112" s="46"/>
      <c r="G112" s="65"/>
      <c r="H112" s="66"/>
      <c r="I112" s="65"/>
      <c r="J112" s="58"/>
      <c r="K112" s="65"/>
      <c r="L112" s="66"/>
      <c r="M112" s="65"/>
    </row>
    <row r="113" spans="1:13" s="64" customFormat="1" ht="21.75" customHeight="1">
      <c r="A113" s="58" t="s">
        <v>54</v>
      </c>
      <c r="B113" s="62"/>
      <c r="C113" s="62"/>
      <c r="D113" s="63"/>
      <c r="E113" s="46"/>
      <c r="F113" s="46"/>
      <c r="G113" s="65"/>
      <c r="H113" s="66"/>
      <c r="I113" s="65"/>
      <c r="J113" s="58"/>
      <c r="K113" s="65"/>
      <c r="L113" s="66"/>
      <c r="M113" s="65"/>
    </row>
    <row r="114" spans="1:13" s="64" customFormat="1" ht="21.75" customHeight="1">
      <c r="B114" s="58" t="s">
        <v>55</v>
      </c>
      <c r="C114" s="62"/>
      <c r="D114" s="63"/>
      <c r="E114" s="46"/>
      <c r="F114" s="46"/>
      <c r="G114" s="65"/>
      <c r="H114" s="66"/>
      <c r="I114" s="65"/>
      <c r="J114" s="58"/>
      <c r="K114" s="65"/>
      <c r="L114" s="66"/>
      <c r="M114" s="65"/>
    </row>
    <row r="115" spans="1:13" s="64" customFormat="1" ht="21.75" customHeight="1">
      <c r="C115" s="58" t="s">
        <v>194</v>
      </c>
      <c r="D115" s="63"/>
      <c r="E115" s="46"/>
      <c r="F115" s="46"/>
      <c r="G115" s="65"/>
      <c r="H115" s="66"/>
      <c r="I115" s="65"/>
      <c r="J115" s="58"/>
      <c r="K115" s="65"/>
      <c r="L115" s="66"/>
      <c r="M115" s="65"/>
    </row>
    <row r="116" spans="1:13" s="64" customFormat="1" ht="21.75" customHeight="1" thickBot="1">
      <c r="C116" s="58"/>
      <c r="D116" s="58" t="s">
        <v>56</v>
      </c>
      <c r="E116" s="46">
        <v>18</v>
      </c>
      <c r="G116" s="71">
        <v>1573410</v>
      </c>
      <c r="H116" s="66"/>
      <c r="I116" s="71">
        <v>1573410</v>
      </c>
      <c r="J116" s="66"/>
      <c r="K116" s="71">
        <v>1573410</v>
      </c>
      <c r="L116" s="58"/>
      <c r="M116" s="71">
        <v>1573410</v>
      </c>
    </row>
    <row r="117" spans="1:13" s="64" customFormat="1" ht="8.1" customHeight="1" thickTop="1">
      <c r="A117" s="59"/>
      <c r="B117" s="62"/>
      <c r="C117" s="62"/>
      <c r="D117" s="63"/>
      <c r="E117" s="49"/>
      <c r="F117" s="49"/>
      <c r="G117" s="60"/>
      <c r="H117" s="61"/>
      <c r="I117" s="60"/>
      <c r="J117" s="58"/>
      <c r="K117" s="60"/>
      <c r="L117" s="61"/>
      <c r="M117" s="60"/>
    </row>
    <row r="118" spans="1:13" s="64" customFormat="1" ht="21.75" customHeight="1">
      <c r="A118" s="58" t="s">
        <v>57</v>
      </c>
      <c r="B118" s="67" t="s">
        <v>58</v>
      </c>
      <c r="C118" s="62"/>
      <c r="D118" s="63"/>
      <c r="F118" s="46"/>
      <c r="G118" s="65"/>
      <c r="H118" s="66"/>
      <c r="I118" s="65"/>
      <c r="J118" s="58"/>
      <c r="K118" s="65"/>
      <c r="L118" s="66"/>
      <c r="M118" s="65"/>
    </row>
    <row r="119" spans="1:13" s="64" customFormat="1" ht="21.75" customHeight="1">
      <c r="A119" s="82"/>
      <c r="B119" s="67"/>
      <c r="C119" s="67" t="s">
        <v>193</v>
      </c>
      <c r="D119" s="83"/>
      <c r="E119" s="46"/>
      <c r="F119" s="46"/>
      <c r="G119" s="65"/>
      <c r="H119" s="66"/>
      <c r="I119" s="65"/>
      <c r="J119" s="58"/>
      <c r="K119" s="65"/>
      <c r="L119" s="66"/>
      <c r="M119" s="65"/>
    </row>
    <row r="120" spans="1:13" s="64" customFormat="1" ht="21.75" customHeight="1">
      <c r="A120" s="82"/>
      <c r="B120" s="67"/>
      <c r="C120" s="67"/>
      <c r="D120" s="83" t="s">
        <v>212</v>
      </c>
      <c r="E120" s="46">
        <v>18</v>
      </c>
      <c r="F120" s="46"/>
      <c r="G120" s="65">
        <v>1510464</v>
      </c>
      <c r="H120" s="66"/>
      <c r="I120" s="65">
        <v>1510464</v>
      </c>
      <c r="J120" s="58"/>
      <c r="K120" s="65">
        <v>1510464</v>
      </c>
      <c r="L120" s="66"/>
      <c r="M120" s="65">
        <v>1510464</v>
      </c>
    </row>
    <row r="121" spans="1:13" s="64" customFormat="1" ht="21.75" customHeight="1">
      <c r="A121" s="58" t="s">
        <v>59</v>
      </c>
      <c r="B121" s="62"/>
      <c r="C121" s="62"/>
      <c r="D121" s="63"/>
      <c r="E121" s="46">
        <v>18</v>
      </c>
      <c r="F121" s="46"/>
      <c r="G121" s="65">
        <v>6207179</v>
      </c>
      <c r="H121" s="66"/>
      <c r="I121" s="65">
        <v>6207179</v>
      </c>
      <c r="J121" s="58"/>
      <c r="K121" s="65">
        <v>6207179</v>
      </c>
      <c r="L121" s="66"/>
      <c r="M121" s="65">
        <v>6207179</v>
      </c>
    </row>
    <row r="122" spans="1:13" s="64" customFormat="1" ht="21.75" customHeight="1">
      <c r="A122" s="84" t="s">
        <v>60</v>
      </c>
      <c r="B122" s="62"/>
      <c r="C122" s="62"/>
      <c r="D122" s="63"/>
      <c r="E122" s="46">
        <v>18</v>
      </c>
      <c r="F122" s="46"/>
      <c r="G122" s="65">
        <v>36190</v>
      </c>
      <c r="H122" s="65"/>
      <c r="I122" s="65">
        <v>36190</v>
      </c>
      <c r="J122" s="65"/>
      <c r="K122" s="65">
        <v>36190</v>
      </c>
      <c r="L122" s="65"/>
      <c r="M122" s="65">
        <v>36190</v>
      </c>
    </row>
    <row r="123" spans="1:13" s="64" customFormat="1" ht="21.75" customHeight="1">
      <c r="A123" s="58" t="s">
        <v>61</v>
      </c>
      <c r="B123" s="62"/>
      <c r="C123" s="62"/>
      <c r="D123" s="63"/>
      <c r="E123" s="46"/>
      <c r="F123" s="46"/>
      <c r="G123" s="65"/>
      <c r="H123" s="65"/>
      <c r="I123" s="65"/>
      <c r="J123" s="65"/>
      <c r="K123" s="65"/>
      <c r="L123" s="65"/>
      <c r="M123" s="65"/>
    </row>
    <row r="124" spans="1:13" s="64" customFormat="1" ht="21.75" customHeight="1">
      <c r="B124" s="58" t="s">
        <v>185</v>
      </c>
      <c r="C124" s="62"/>
      <c r="D124" s="63"/>
      <c r="E124" s="46"/>
      <c r="F124" s="46"/>
      <c r="G124" s="65">
        <v>157341</v>
      </c>
      <c r="H124" s="65"/>
      <c r="I124" s="65">
        <v>157341</v>
      </c>
      <c r="J124" s="65"/>
      <c r="K124" s="65">
        <v>157341</v>
      </c>
      <c r="L124" s="65"/>
      <c r="M124" s="65">
        <v>157341</v>
      </c>
    </row>
    <row r="125" spans="1:13" s="64" customFormat="1" ht="21.75" customHeight="1">
      <c r="B125" s="58" t="s">
        <v>62</v>
      </c>
      <c r="C125" s="62"/>
      <c r="D125" s="63"/>
      <c r="E125" s="46"/>
      <c r="F125" s="46"/>
      <c r="G125" s="65">
        <v>27814007</v>
      </c>
      <c r="H125" s="65"/>
      <c r="I125" s="65">
        <v>26713212</v>
      </c>
      <c r="J125" s="65"/>
      <c r="K125" s="65">
        <v>3733946</v>
      </c>
      <c r="L125" s="65"/>
      <c r="M125" s="65">
        <v>3711247</v>
      </c>
    </row>
    <row r="126" spans="1:13" s="64" customFormat="1" ht="21.75" customHeight="1">
      <c r="A126" s="58" t="s">
        <v>174</v>
      </c>
      <c r="B126" s="62"/>
      <c r="C126" s="62"/>
      <c r="D126" s="63"/>
      <c r="E126" s="46"/>
      <c r="F126" s="46"/>
      <c r="G126" s="65"/>
      <c r="H126" s="65"/>
      <c r="I126" s="65"/>
      <c r="J126" s="65"/>
      <c r="K126" s="65"/>
      <c r="L126" s="65"/>
      <c r="M126" s="65"/>
    </row>
    <row r="127" spans="1:13" s="64" customFormat="1" ht="21.75" customHeight="1">
      <c r="A127" s="58" t="s">
        <v>173</v>
      </c>
      <c r="B127" s="62"/>
      <c r="C127" s="62"/>
      <c r="D127" s="63"/>
      <c r="E127" s="46"/>
      <c r="F127" s="46"/>
      <c r="G127" s="65">
        <v>-1348755</v>
      </c>
      <c r="H127" s="65"/>
      <c r="I127" s="65">
        <v>-1348755</v>
      </c>
      <c r="J127" s="65"/>
      <c r="K127" s="65">
        <v>0</v>
      </c>
      <c r="L127" s="65"/>
      <c r="M127" s="65">
        <v>0</v>
      </c>
    </row>
    <row r="128" spans="1:13" s="64" customFormat="1" ht="21.75" customHeight="1">
      <c r="A128" s="84" t="s">
        <v>63</v>
      </c>
      <c r="B128" s="62"/>
      <c r="C128" s="62"/>
      <c r="D128" s="63"/>
      <c r="E128" s="46"/>
      <c r="F128" s="46"/>
      <c r="G128" s="68">
        <v>-109496</v>
      </c>
      <c r="H128" s="65"/>
      <c r="I128" s="68">
        <v>-138814</v>
      </c>
      <c r="J128" s="65"/>
      <c r="K128" s="68">
        <v>-14266</v>
      </c>
      <c r="L128" s="65"/>
      <c r="M128" s="68">
        <v>-32679</v>
      </c>
    </row>
    <row r="129" spans="1:13" s="64" customFormat="1" ht="8.1" customHeight="1">
      <c r="A129" s="59"/>
      <c r="B129" s="62"/>
      <c r="C129" s="62"/>
      <c r="D129" s="63"/>
      <c r="E129" s="49"/>
      <c r="F129" s="49"/>
      <c r="G129" s="60"/>
      <c r="H129" s="61"/>
      <c r="I129" s="60"/>
      <c r="J129" s="58"/>
      <c r="K129" s="60"/>
      <c r="L129" s="61"/>
      <c r="M129" s="60"/>
    </row>
    <row r="130" spans="1:13" s="64" customFormat="1" ht="21.75" customHeight="1">
      <c r="A130" s="35" t="s">
        <v>64</v>
      </c>
      <c r="B130" s="62"/>
      <c r="C130" s="62"/>
      <c r="D130" s="63"/>
      <c r="E130" s="46"/>
      <c r="F130" s="46"/>
      <c r="G130" s="65">
        <f>SUM(G119:G128)</f>
        <v>34266930</v>
      </c>
      <c r="H130" s="65"/>
      <c r="I130" s="65">
        <f>SUM(I119:I128)</f>
        <v>33136817</v>
      </c>
      <c r="J130" s="65"/>
      <c r="K130" s="65">
        <f>SUM(K119:K128)</f>
        <v>11630854</v>
      </c>
      <c r="L130" s="65"/>
      <c r="M130" s="65">
        <f>SUM(M119:M128)</f>
        <v>11589742</v>
      </c>
    </row>
    <row r="131" spans="1:13" s="64" customFormat="1" ht="21.75" customHeight="1">
      <c r="A131" s="64" t="s">
        <v>65</v>
      </c>
      <c r="B131" s="62"/>
      <c r="C131" s="62"/>
      <c r="D131" s="63"/>
      <c r="E131" s="62"/>
      <c r="G131" s="68">
        <v>3222501</v>
      </c>
      <c r="H131" s="65"/>
      <c r="I131" s="68">
        <v>3165660</v>
      </c>
      <c r="J131" s="65"/>
      <c r="K131" s="68">
        <v>0</v>
      </c>
      <c r="L131" s="65"/>
      <c r="M131" s="68">
        <v>0</v>
      </c>
    </row>
    <row r="132" spans="1:13" s="64" customFormat="1" ht="8.1" customHeight="1">
      <c r="A132" s="59"/>
      <c r="B132" s="62"/>
      <c r="C132" s="62"/>
      <c r="D132" s="63"/>
      <c r="E132" s="49"/>
      <c r="F132" s="49"/>
      <c r="G132" s="60"/>
      <c r="H132" s="61"/>
      <c r="I132" s="60"/>
      <c r="J132" s="58"/>
      <c r="K132" s="60"/>
      <c r="L132" s="61"/>
      <c r="M132" s="60"/>
    </row>
    <row r="133" spans="1:13" ht="21.75" customHeight="1">
      <c r="A133" s="35" t="s">
        <v>66</v>
      </c>
      <c r="B133" s="35"/>
      <c r="C133" s="35"/>
      <c r="D133" s="14"/>
      <c r="E133" s="46"/>
      <c r="F133" s="46"/>
      <c r="G133" s="68">
        <f>+G130+G131</f>
        <v>37489431</v>
      </c>
      <c r="H133" s="65"/>
      <c r="I133" s="68">
        <f>+I130+I131</f>
        <v>36302477</v>
      </c>
      <c r="J133" s="65"/>
      <c r="K133" s="68">
        <f>+K130+K131</f>
        <v>11630854</v>
      </c>
      <c r="L133" s="65"/>
      <c r="M133" s="68">
        <f>+M130+M131</f>
        <v>11589742</v>
      </c>
    </row>
    <row r="134" spans="1:13" s="64" customFormat="1" ht="8.1" customHeight="1">
      <c r="A134" s="59"/>
      <c r="B134" s="62"/>
      <c r="C134" s="62"/>
      <c r="D134" s="63"/>
      <c r="E134" s="49"/>
      <c r="F134" s="49"/>
      <c r="G134" s="60"/>
      <c r="H134" s="61"/>
      <c r="I134" s="60"/>
      <c r="J134" s="58"/>
      <c r="K134" s="60"/>
      <c r="L134" s="61"/>
      <c r="M134" s="60"/>
    </row>
    <row r="135" spans="1:13" ht="21.75" customHeight="1" thickBot="1">
      <c r="A135" s="35" t="s">
        <v>67</v>
      </c>
      <c r="B135" s="35"/>
      <c r="C135" s="35"/>
      <c r="D135" s="35"/>
      <c r="E135" s="46"/>
      <c r="F135" s="46"/>
      <c r="G135" s="71">
        <f>+G133+G90</f>
        <v>106848052</v>
      </c>
      <c r="H135" s="65"/>
      <c r="I135" s="71">
        <f>+I133+I90</f>
        <v>107909136</v>
      </c>
      <c r="J135" s="65"/>
      <c r="K135" s="71">
        <f>+K133+K90</f>
        <v>66311905</v>
      </c>
      <c r="L135" s="65"/>
      <c r="M135" s="71">
        <f>+M133+M90</f>
        <v>65522342</v>
      </c>
    </row>
    <row r="136" spans="1:13" ht="21.75" customHeight="1" thickTop="1">
      <c r="A136" s="35"/>
      <c r="B136" s="35"/>
      <c r="C136" s="35"/>
      <c r="D136" s="35"/>
      <c r="H136" s="37"/>
      <c r="J136" s="37"/>
      <c r="L136" s="37"/>
    </row>
    <row r="137" spans="1:13" ht="21.75" customHeight="1">
      <c r="A137" s="35"/>
      <c r="B137" s="35"/>
      <c r="C137" s="35"/>
      <c r="D137" s="35"/>
      <c r="H137" s="37"/>
      <c r="J137" s="37"/>
      <c r="L137" s="37"/>
    </row>
    <row r="138" spans="1:13" ht="21.75" customHeight="1">
      <c r="A138" s="35"/>
      <c r="B138" s="35"/>
      <c r="C138" s="35"/>
      <c r="D138" s="35"/>
      <c r="H138" s="37"/>
      <c r="J138" s="37"/>
      <c r="L138" s="37"/>
    </row>
    <row r="139" spans="1:13" ht="21.75" customHeight="1">
      <c r="A139" s="35"/>
      <c r="B139" s="35"/>
      <c r="C139" s="35"/>
      <c r="D139" s="35"/>
      <c r="H139" s="37"/>
      <c r="J139" s="37"/>
      <c r="L139" s="37"/>
    </row>
    <row r="140" spans="1:13" ht="24" customHeight="1">
      <c r="A140" s="35"/>
      <c r="B140" s="35"/>
      <c r="C140" s="35"/>
      <c r="D140" s="35"/>
      <c r="H140" s="37"/>
      <c r="J140" s="37"/>
      <c r="L140" s="37"/>
    </row>
    <row r="141" spans="1:13" ht="21.75" customHeight="1">
      <c r="A141" s="81" t="s">
        <v>221</v>
      </c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</row>
    <row r="142" spans="1:13" ht="24.75" customHeight="1">
      <c r="A142" s="35"/>
      <c r="B142" s="35"/>
      <c r="C142" s="35"/>
      <c r="D142" s="35"/>
      <c r="H142" s="37"/>
      <c r="J142" s="37"/>
      <c r="L142" s="37"/>
    </row>
    <row r="143" spans="1:13" ht="25.5" customHeight="1">
      <c r="A143" s="35"/>
      <c r="B143" s="35"/>
      <c r="C143" s="35"/>
      <c r="D143" s="35"/>
      <c r="H143" s="37"/>
      <c r="J143" s="37"/>
      <c r="L143" s="37"/>
    </row>
    <row r="144" spans="1:13" ht="21.75" customHeight="1">
      <c r="A144" s="85" t="str">
        <f>A98</f>
        <v>หมายเหตุประกอบข้อมูลทางการเงินเป็นส่วนหนึ่งของข้อมูลทางการเงินระหว่างกาลนี้</v>
      </c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</row>
  </sheetData>
  <mergeCells count="10">
    <mergeCell ref="A144:M144"/>
    <mergeCell ref="G5:I5"/>
    <mergeCell ref="K5:M5"/>
    <mergeCell ref="G55:I55"/>
    <mergeCell ref="K55:M55"/>
    <mergeCell ref="G103:I103"/>
    <mergeCell ref="K103:M103"/>
    <mergeCell ref="A47:M47"/>
    <mergeCell ref="A94:M94"/>
    <mergeCell ref="A141:M141"/>
  </mergeCells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1E8DE-CFAE-4E38-9515-0BB51CECF1E8}">
  <dimension ref="A1:J105"/>
  <sheetViews>
    <sheetView zoomScale="115" zoomScaleNormal="115" zoomScaleSheetLayoutView="85" workbookViewId="0">
      <selection activeCell="A99" sqref="A99:XFD99"/>
    </sheetView>
  </sheetViews>
  <sheetFormatPr defaultColWidth="8.42578125" defaultRowHeight="17.25"/>
  <cols>
    <col min="1" max="1" width="43.42578125" style="58" customWidth="1"/>
    <col min="2" max="2" width="7.42578125" style="46" customWidth="1"/>
    <col min="3" max="3" width="2.140625" style="46" customWidth="1"/>
    <col min="4" max="4" width="12.7109375" style="87" customWidth="1"/>
    <col min="5" max="5" width="0.5703125" style="87" customWidth="1"/>
    <col min="6" max="6" width="12.7109375" style="87" customWidth="1"/>
    <col min="7" max="7" width="0.5703125" style="87" customWidth="1"/>
    <col min="8" max="8" width="12.7109375" style="88" customWidth="1"/>
    <col min="9" max="9" width="0.5703125" style="87" customWidth="1"/>
    <col min="10" max="10" width="12.7109375" style="88" customWidth="1"/>
    <col min="11" max="16384" width="8.42578125" style="58"/>
  </cols>
  <sheetData>
    <row r="1" spans="1:10" ht="21.75" customHeight="1">
      <c r="A1" s="86" t="s">
        <v>0</v>
      </c>
    </row>
    <row r="2" spans="1:10" ht="21.75" customHeight="1">
      <c r="A2" s="59" t="s">
        <v>209</v>
      </c>
    </row>
    <row r="3" spans="1:10" ht="21.75" customHeight="1">
      <c r="A3" s="89" t="s">
        <v>187</v>
      </c>
      <c r="B3" s="90"/>
      <c r="C3" s="90"/>
      <c r="D3" s="91"/>
      <c r="E3" s="91"/>
      <c r="F3" s="91"/>
      <c r="G3" s="91"/>
      <c r="H3" s="92"/>
      <c r="I3" s="91"/>
      <c r="J3" s="92"/>
    </row>
    <row r="4" spans="1:10" ht="19.5" customHeight="1"/>
    <row r="5" spans="1:10" ht="18.95" customHeight="1">
      <c r="A5" s="59"/>
      <c r="C5" s="49"/>
      <c r="D5" s="47" t="s">
        <v>2</v>
      </c>
      <c r="E5" s="47"/>
      <c r="F5" s="47"/>
      <c r="G5" s="51"/>
      <c r="H5" s="47" t="s">
        <v>3</v>
      </c>
      <c r="I5" s="47"/>
      <c r="J5" s="47"/>
    </row>
    <row r="6" spans="1:10" ht="18.95" customHeight="1">
      <c r="A6" s="59"/>
      <c r="C6" s="49"/>
      <c r="D6" s="52" t="s">
        <v>176</v>
      </c>
      <c r="E6" s="50"/>
      <c r="F6" s="52" t="s">
        <v>176</v>
      </c>
      <c r="G6" s="50"/>
      <c r="H6" s="52" t="s">
        <v>176</v>
      </c>
      <c r="I6" s="50"/>
      <c r="J6" s="52" t="s">
        <v>176</v>
      </c>
    </row>
    <row r="7" spans="1:10" ht="18.95" customHeight="1">
      <c r="A7" s="59"/>
      <c r="B7" s="49"/>
      <c r="C7" s="49"/>
      <c r="D7" s="53" t="s">
        <v>178</v>
      </c>
      <c r="E7" s="53"/>
      <c r="F7" s="53" t="s">
        <v>7</v>
      </c>
      <c r="G7" s="54"/>
      <c r="H7" s="53" t="s">
        <v>178</v>
      </c>
      <c r="I7" s="53"/>
      <c r="J7" s="53" t="s">
        <v>7</v>
      </c>
    </row>
    <row r="8" spans="1:10" ht="18.95" customHeight="1">
      <c r="A8" s="59"/>
      <c r="B8" s="49"/>
      <c r="C8" s="49"/>
      <c r="D8" s="93" t="s">
        <v>9</v>
      </c>
      <c r="E8" s="51"/>
      <c r="F8" s="93" t="s">
        <v>9</v>
      </c>
      <c r="G8" s="51"/>
      <c r="H8" s="94" t="s">
        <v>9</v>
      </c>
      <c r="I8" s="51"/>
      <c r="J8" s="94" t="s">
        <v>9</v>
      </c>
    </row>
    <row r="9" spans="1:10" ht="6" customHeight="1">
      <c r="A9" s="59"/>
      <c r="B9" s="49"/>
      <c r="C9" s="49"/>
      <c r="I9" s="51"/>
    </row>
    <row r="10" spans="1:10" ht="18.95" customHeight="1">
      <c r="A10" s="59" t="s">
        <v>68</v>
      </c>
      <c r="B10" s="49"/>
    </row>
    <row r="11" spans="1:10" ht="6" customHeight="1">
      <c r="A11" s="82"/>
      <c r="B11" s="49"/>
      <c r="D11" s="69"/>
      <c r="F11" s="69"/>
      <c r="H11" s="95"/>
      <c r="J11" s="95"/>
    </row>
    <row r="12" spans="1:10" ht="18.95" customHeight="1">
      <c r="A12" s="58" t="s">
        <v>69</v>
      </c>
      <c r="B12" s="49"/>
      <c r="D12" s="95">
        <v>4054157</v>
      </c>
      <c r="E12" s="95"/>
      <c r="F12" s="95">
        <v>4594912</v>
      </c>
      <c r="G12" s="95"/>
      <c r="H12" s="95">
        <v>630569</v>
      </c>
      <c r="I12" s="95"/>
      <c r="J12" s="95">
        <v>641726</v>
      </c>
    </row>
    <row r="13" spans="1:10" ht="18.95" customHeight="1">
      <c r="A13" s="58" t="s">
        <v>70</v>
      </c>
      <c r="B13" s="49"/>
      <c r="D13" s="95">
        <v>0</v>
      </c>
      <c r="E13" s="95"/>
      <c r="F13" s="95">
        <v>0</v>
      </c>
      <c r="G13" s="95"/>
      <c r="H13" s="95">
        <v>0</v>
      </c>
      <c r="I13" s="95"/>
      <c r="J13" s="95">
        <v>268000</v>
      </c>
    </row>
    <row r="14" spans="1:10" ht="18.95" customHeight="1">
      <c r="A14" s="82" t="s">
        <v>71</v>
      </c>
      <c r="B14" s="49"/>
      <c r="D14" s="96">
        <v>720672</v>
      </c>
      <c r="E14" s="97"/>
      <c r="F14" s="96">
        <v>817651</v>
      </c>
      <c r="G14" s="97"/>
      <c r="H14" s="96">
        <v>853</v>
      </c>
      <c r="I14" s="97"/>
      <c r="J14" s="96">
        <v>1289</v>
      </c>
    </row>
    <row r="15" spans="1:10" ht="6" customHeight="1">
      <c r="A15" s="82"/>
      <c r="B15" s="49"/>
      <c r="D15" s="95"/>
      <c r="F15" s="95"/>
      <c r="H15" s="95"/>
      <c r="J15" s="95"/>
    </row>
    <row r="16" spans="1:10" ht="18.95" customHeight="1">
      <c r="A16" s="98" t="s">
        <v>72</v>
      </c>
      <c r="B16" s="49"/>
      <c r="D16" s="99">
        <f>SUM(D12:D14)</f>
        <v>4774829</v>
      </c>
      <c r="E16" s="69"/>
      <c r="F16" s="99">
        <f>SUM(F12:F14)</f>
        <v>5412563</v>
      </c>
      <c r="G16" s="69"/>
      <c r="H16" s="99">
        <f>SUM(H12:H14)</f>
        <v>631422</v>
      </c>
      <c r="I16" s="69"/>
      <c r="J16" s="99">
        <f>SUM(J12:J14)</f>
        <v>911015</v>
      </c>
    </row>
    <row r="17" spans="1:10" ht="15" customHeight="1">
      <c r="A17" s="98"/>
      <c r="D17" s="95"/>
      <c r="F17" s="95"/>
      <c r="H17" s="95"/>
      <c r="J17" s="95"/>
    </row>
    <row r="18" spans="1:10" ht="18.95" customHeight="1">
      <c r="A18" s="98" t="s">
        <v>73</v>
      </c>
      <c r="D18" s="95"/>
      <c r="F18" s="95"/>
      <c r="H18" s="95"/>
      <c r="J18" s="95"/>
    </row>
    <row r="19" spans="1:10" ht="6" customHeight="1">
      <c r="A19" s="98"/>
      <c r="D19" s="95"/>
      <c r="F19" s="95"/>
      <c r="H19" s="95"/>
      <c r="J19" s="95"/>
    </row>
    <row r="20" spans="1:10" ht="18.95" customHeight="1">
      <c r="A20" s="58" t="s">
        <v>74</v>
      </c>
      <c r="D20" s="95">
        <v>335227</v>
      </c>
      <c r="E20" s="95"/>
      <c r="F20" s="95">
        <v>452978</v>
      </c>
      <c r="G20" s="95"/>
      <c r="H20" s="95">
        <v>331</v>
      </c>
      <c r="I20" s="95"/>
      <c r="J20" s="95">
        <v>64</v>
      </c>
    </row>
    <row r="21" spans="1:10" ht="18.95" customHeight="1">
      <c r="A21" s="58" t="s">
        <v>75</v>
      </c>
      <c r="D21" s="95">
        <v>1839424</v>
      </c>
      <c r="E21" s="95"/>
      <c r="F21" s="95">
        <v>2038815</v>
      </c>
      <c r="G21" s="95"/>
      <c r="H21" s="95">
        <v>28657</v>
      </c>
      <c r="I21" s="95"/>
      <c r="J21" s="95">
        <v>22453</v>
      </c>
    </row>
    <row r="22" spans="1:10" ht="18.95" customHeight="1">
      <c r="A22" s="58" t="s">
        <v>156</v>
      </c>
      <c r="D22" s="96">
        <v>421058</v>
      </c>
      <c r="E22" s="95"/>
      <c r="F22" s="96">
        <v>485911</v>
      </c>
      <c r="H22" s="96">
        <v>0</v>
      </c>
      <c r="J22" s="96">
        <v>0</v>
      </c>
    </row>
    <row r="23" spans="1:10" ht="6" customHeight="1">
      <c r="A23" s="59"/>
      <c r="D23" s="95"/>
      <c r="F23" s="95"/>
      <c r="H23" s="95"/>
      <c r="J23" s="95"/>
    </row>
    <row r="24" spans="1:10" ht="18.95" customHeight="1">
      <c r="A24" s="59" t="s">
        <v>76</v>
      </c>
      <c r="D24" s="99">
        <f>SUM(D20:D22)</f>
        <v>2595709</v>
      </c>
      <c r="E24" s="69"/>
      <c r="F24" s="99">
        <f>SUM(F20:F22)</f>
        <v>2977704</v>
      </c>
      <c r="G24" s="69"/>
      <c r="H24" s="99">
        <f>SUM(H20:H22)</f>
        <v>28988</v>
      </c>
      <c r="I24" s="69"/>
      <c r="J24" s="99">
        <f>SUM(J20:J22)</f>
        <v>22517</v>
      </c>
    </row>
    <row r="25" spans="1:10" ht="6" customHeight="1">
      <c r="A25" s="59"/>
      <c r="D25" s="95"/>
      <c r="F25" s="95"/>
      <c r="H25" s="95"/>
      <c r="J25" s="95"/>
    </row>
    <row r="26" spans="1:10" ht="18.95" customHeight="1">
      <c r="A26" s="59" t="s">
        <v>144</v>
      </c>
      <c r="D26" s="69">
        <v>2179120</v>
      </c>
      <c r="F26" s="69">
        <v>2434859</v>
      </c>
      <c r="H26" s="69">
        <v>602434</v>
      </c>
      <c r="J26" s="69">
        <v>888498</v>
      </c>
    </row>
    <row r="27" spans="1:10" ht="18.95" customHeight="1">
      <c r="A27" s="58" t="s">
        <v>77</v>
      </c>
      <c r="D27" s="99">
        <v>-728017</v>
      </c>
      <c r="E27" s="69"/>
      <c r="F27" s="99">
        <v>-789370</v>
      </c>
      <c r="G27" s="69"/>
      <c r="H27" s="99">
        <v>-573636</v>
      </c>
      <c r="I27" s="69"/>
      <c r="J27" s="99">
        <v>-583852</v>
      </c>
    </row>
    <row r="28" spans="1:10" ht="6" customHeight="1">
      <c r="D28" s="95"/>
      <c r="F28" s="95"/>
      <c r="H28" s="95"/>
      <c r="J28" s="95"/>
    </row>
    <row r="29" spans="1:10" s="101" customFormat="1" ht="18.95" customHeight="1">
      <c r="A29" s="59" t="s">
        <v>138</v>
      </c>
      <c r="B29" s="100"/>
      <c r="D29" s="102">
        <f>SUM(D26:D28)</f>
        <v>1451103</v>
      </c>
      <c r="E29" s="102"/>
      <c r="F29" s="102">
        <f>SUM(F26:F28)</f>
        <v>1645489</v>
      </c>
      <c r="G29" s="102"/>
      <c r="H29" s="102">
        <f>SUM(H26:H28)</f>
        <v>28798</v>
      </c>
      <c r="I29" s="102"/>
      <c r="J29" s="102">
        <f>SUM(J26:J28)</f>
        <v>304646</v>
      </c>
    </row>
    <row r="30" spans="1:10" ht="18.95" customHeight="1">
      <c r="A30" s="58" t="s">
        <v>143</v>
      </c>
      <c r="D30" s="96">
        <v>-313107</v>
      </c>
      <c r="F30" s="96">
        <v>-367347</v>
      </c>
      <c r="H30" s="96">
        <v>-6099</v>
      </c>
      <c r="J30" s="96">
        <v>-7329</v>
      </c>
    </row>
    <row r="31" spans="1:10" ht="6" customHeight="1">
      <c r="D31" s="95"/>
      <c r="F31" s="95"/>
      <c r="H31" s="95"/>
      <c r="J31" s="95"/>
    </row>
    <row r="32" spans="1:10" ht="18.95" customHeight="1" thickBot="1">
      <c r="A32" s="59" t="s">
        <v>157</v>
      </c>
      <c r="D32" s="103">
        <f>SUM(D29:D30)</f>
        <v>1137996</v>
      </c>
      <c r="E32" s="69"/>
      <c r="F32" s="103">
        <f>SUM(F29:F30)</f>
        <v>1278142</v>
      </c>
      <c r="G32" s="69"/>
      <c r="H32" s="103">
        <f>SUM(H29:H30)</f>
        <v>22699</v>
      </c>
      <c r="I32" s="69"/>
      <c r="J32" s="103">
        <f>SUM(J29:J30)</f>
        <v>297317</v>
      </c>
    </row>
    <row r="33" spans="1:10" ht="12" customHeight="1" thickTop="1">
      <c r="A33" s="98"/>
      <c r="D33" s="69"/>
      <c r="F33" s="69"/>
      <c r="H33" s="69"/>
      <c r="J33" s="69"/>
    </row>
    <row r="34" spans="1:10" s="64" customFormat="1" ht="18.95" customHeight="1">
      <c r="A34" s="79" t="s">
        <v>78</v>
      </c>
      <c r="B34" s="62"/>
      <c r="C34" s="62"/>
      <c r="D34" s="13"/>
      <c r="E34" s="104"/>
      <c r="F34" s="13"/>
      <c r="G34" s="104"/>
      <c r="H34" s="13"/>
      <c r="I34" s="104"/>
      <c r="J34" s="13"/>
    </row>
    <row r="35" spans="1:10" s="64" customFormat="1" ht="18.95" customHeight="1">
      <c r="A35" s="105" t="s">
        <v>213</v>
      </c>
      <c r="B35" s="62"/>
      <c r="C35" s="62"/>
      <c r="D35" s="106"/>
      <c r="E35" s="104"/>
      <c r="F35" s="106"/>
      <c r="G35" s="104"/>
      <c r="H35" s="106"/>
      <c r="I35" s="104"/>
      <c r="J35" s="106"/>
    </row>
    <row r="36" spans="1:10" s="64" customFormat="1" ht="18.95" customHeight="1">
      <c r="A36" s="64" t="s">
        <v>79</v>
      </c>
      <c r="B36" s="62"/>
      <c r="C36" s="62"/>
      <c r="D36" s="95">
        <v>55</v>
      </c>
      <c r="E36" s="104"/>
      <c r="F36" s="63">
        <v>12353</v>
      </c>
      <c r="G36" s="104"/>
      <c r="H36" s="95">
        <v>0</v>
      </c>
      <c r="I36" s="104"/>
      <c r="J36" s="106">
        <v>971</v>
      </c>
    </row>
    <row r="37" spans="1:10" s="64" customFormat="1" ht="18.95" customHeight="1">
      <c r="A37" s="64" t="s">
        <v>214</v>
      </c>
      <c r="B37" s="62"/>
      <c r="C37" s="62"/>
      <c r="D37" s="95"/>
      <c r="E37" s="104"/>
      <c r="F37" s="95"/>
      <c r="G37" s="80"/>
      <c r="H37" s="95"/>
      <c r="I37" s="80"/>
      <c r="J37" s="95"/>
    </row>
    <row r="38" spans="1:10" s="64" customFormat="1" ht="18.95" customHeight="1">
      <c r="A38" s="64" t="s">
        <v>215</v>
      </c>
      <c r="B38" s="62"/>
      <c r="C38" s="62"/>
      <c r="D38" s="96">
        <v>747</v>
      </c>
      <c r="E38" s="104"/>
      <c r="F38" s="96">
        <v>-2425</v>
      </c>
      <c r="G38" s="80"/>
      <c r="H38" s="96">
        <v>0</v>
      </c>
      <c r="I38" s="80"/>
      <c r="J38" s="96">
        <v>-194</v>
      </c>
    </row>
    <row r="39" spans="1:10" s="64" customFormat="1" ht="6.75" customHeight="1">
      <c r="B39" s="62"/>
      <c r="C39" s="62"/>
      <c r="D39" s="95"/>
      <c r="E39" s="104"/>
      <c r="F39" s="95"/>
      <c r="G39" s="80"/>
      <c r="H39" s="95"/>
      <c r="I39" s="80"/>
      <c r="J39" s="95"/>
    </row>
    <row r="40" spans="1:10" s="64" customFormat="1" ht="18.95" customHeight="1">
      <c r="A40" s="64" t="s">
        <v>216</v>
      </c>
      <c r="B40" s="62"/>
      <c r="C40" s="62"/>
      <c r="D40" s="96">
        <f>SUM(D36:D38)</f>
        <v>802</v>
      </c>
      <c r="E40" s="107"/>
      <c r="F40" s="96">
        <f>SUM(F36:F38)</f>
        <v>9928</v>
      </c>
      <c r="G40" s="108"/>
      <c r="H40" s="96">
        <f>SUM(H36:H38)</f>
        <v>0</v>
      </c>
      <c r="I40" s="108"/>
      <c r="J40" s="96">
        <f>SUM(J36:J38)</f>
        <v>777</v>
      </c>
    </row>
    <row r="41" spans="1:10" s="64" customFormat="1" ht="12" customHeight="1">
      <c r="B41" s="62"/>
      <c r="C41" s="62"/>
      <c r="D41" s="95"/>
      <c r="E41" s="104"/>
      <c r="F41" s="95"/>
      <c r="G41" s="80"/>
      <c r="H41" s="95"/>
      <c r="I41" s="80"/>
      <c r="J41" s="95"/>
    </row>
    <row r="42" spans="1:10" s="64" customFormat="1" ht="18.95" customHeight="1">
      <c r="A42" s="105" t="s">
        <v>217</v>
      </c>
      <c r="B42" s="62"/>
      <c r="C42" s="62"/>
      <c r="D42" s="95"/>
      <c r="E42" s="104"/>
      <c r="F42" s="95"/>
      <c r="G42" s="80"/>
      <c r="H42" s="95"/>
      <c r="I42" s="80"/>
      <c r="J42" s="95"/>
    </row>
    <row r="43" spans="1:10" s="64" customFormat="1" ht="18.95" customHeight="1">
      <c r="A43" s="64" t="s">
        <v>145</v>
      </c>
      <c r="B43" s="46"/>
      <c r="C43" s="62"/>
      <c r="D43" s="95">
        <v>29</v>
      </c>
      <c r="E43" s="104"/>
      <c r="F43" s="95">
        <v>0</v>
      </c>
      <c r="G43" s="104"/>
      <c r="H43" s="95">
        <v>29</v>
      </c>
      <c r="I43" s="80"/>
      <c r="J43" s="95">
        <v>0</v>
      </c>
    </row>
    <row r="44" spans="1:10" s="64" customFormat="1" ht="18.95" customHeight="1">
      <c r="A44" s="64" t="s">
        <v>169</v>
      </c>
      <c r="B44" s="46"/>
      <c r="C44" s="62"/>
      <c r="D44" s="95">
        <v>22987</v>
      </c>
      <c r="E44" s="104"/>
      <c r="F44" s="95">
        <v>0</v>
      </c>
      <c r="G44" s="104"/>
      <c r="H44" s="95">
        <v>22987</v>
      </c>
      <c r="I44" s="80"/>
      <c r="J44" s="95">
        <v>0</v>
      </c>
    </row>
    <row r="45" spans="1:10" s="64" customFormat="1" ht="18.95" customHeight="1">
      <c r="A45" s="64" t="s">
        <v>80</v>
      </c>
      <c r="B45" s="46"/>
      <c r="C45" s="62"/>
      <c r="D45" s="95">
        <v>-3475</v>
      </c>
      <c r="E45" s="104"/>
      <c r="F45" s="109">
        <v>29198</v>
      </c>
      <c r="G45" s="62"/>
      <c r="H45" s="95">
        <v>0</v>
      </c>
      <c r="I45" s="62"/>
      <c r="J45" s="109">
        <v>0</v>
      </c>
    </row>
    <row r="46" spans="1:10" s="64" customFormat="1" ht="18.95" customHeight="1">
      <c r="A46" s="64" t="s">
        <v>195</v>
      </c>
      <c r="B46" s="46"/>
      <c r="C46" s="62"/>
      <c r="D46" s="95">
        <v>14014</v>
      </c>
      <c r="E46" s="104"/>
      <c r="F46" s="95">
        <v>0</v>
      </c>
      <c r="G46" s="104"/>
      <c r="H46" s="95">
        <v>0</v>
      </c>
      <c r="I46" s="80"/>
      <c r="J46" s="95">
        <v>0</v>
      </c>
    </row>
    <row r="47" spans="1:10" s="64" customFormat="1" ht="18.95" customHeight="1">
      <c r="A47" s="64" t="s">
        <v>218</v>
      </c>
      <c r="B47" s="46"/>
      <c r="C47" s="62"/>
      <c r="D47" s="95"/>
      <c r="E47" s="104"/>
      <c r="F47" s="109"/>
      <c r="G47" s="80"/>
      <c r="H47" s="109"/>
      <c r="I47" s="80"/>
      <c r="J47" s="109"/>
    </row>
    <row r="48" spans="1:10" s="64" customFormat="1" ht="18.95" customHeight="1">
      <c r="A48" s="64" t="s">
        <v>219</v>
      </c>
      <c r="B48" s="46"/>
      <c r="C48" s="62"/>
      <c r="D48" s="96">
        <v>6160</v>
      </c>
      <c r="E48" s="104"/>
      <c r="F48" s="109">
        <v>0</v>
      </c>
      <c r="G48" s="80"/>
      <c r="H48" s="96">
        <v>-4603</v>
      </c>
      <c r="I48" s="80"/>
      <c r="J48" s="109">
        <v>0</v>
      </c>
    </row>
    <row r="49" spans="1:10" ht="6" customHeight="1">
      <c r="B49" s="62"/>
      <c r="D49" s="110"/>
      <c r="E49" s="48"/>
      <c r="F49" s="110"/>
      <c r="G49" s="48"/>
      <c r="H49" s="110"/>
      <c r="I49" s="48"/>
      <c r="J49" s="110"/>
    </row>
    <row r="50" spans="1:10" s="64" customFormat="1" ht="18.95" customHeight="1">
      <c r="A50" s="64" t="s">
        <v>220</v>
      </c>
      <c r="B50" s="62"/>
      <c r="C50" s="62"/>
      <c r="D50" s="111">
        <f>SUM(D43:D48)</f>
        <v>39715</v>
      </c>
      <c r="E50" s="111"/>
      <c r="F50" s="111">
        <f>SUM(F43:F48)</f>
        <v>29198</v>
      </c>
      <c r="G50" s="111"/>
      <c r="H50" s="111">
        <f>SUM(H43:H48)</f>
        <v>18413</v>
      </c>
      <c r="I50" s="111"/>
      <c r="J50" s="111">
        <f>SUM(J43:J48)</f>
        <v>0</v>
      </c>
    </row>
    <row r="51" spans="1:10" ht="6" customHeight="1">
      <c r="B51" s="62"/>
      <c r="D51" s="110"/>
      <c r="E51" s="48"/>
      <c r="F51" s="110"/>
      <c r="G51" s="48"/>
      <c r="H51" s="110"/>
      <c r="I51" s="48"/>
      <c r="J51" s="110"/>
    </row>
    <row r="52" spans="1:10" s="64" customFormat="1" ht="18.95" customHeight="1" thickBot="1">
      <c r="A52" s="79" t="s">
        <v>139</v>
      </c>
      <c r="B52" s="62"/>
      <c r="C52" s="62"/>
      <c r="D52" s="112">
        <f>D50+D32+D40</f>
        <v>1178513</v>
      </c>
      <c r="E52" s="111"/>
      <c r="F52" s="112">
        <f>F50+F32+F40</f>
        <v>1317268</v>
      </c>
      <c r="G52" s="111"/>
      <c r="H52" s="112">
        <f>H50+H32+H40</f>
        <v>41112</v>
      </c>
      <c r="I52" s="111"/>
      <c r="J52" s="112">
        <f>J50+J32+J40</f>
        <v>298094</v>
      </c>
    </row>
    <row r="53" spans="1:10" s="64" customFormat="1" ht="18" customHeight="1" thickTop="1">
      <c r="A53" s="79"/>
      <c r="B53" s="62"/>
      <c r="C53" s="62"/>
      <c r="D53" s="111"/>
      <c r="E53" s="111"/>
      <c r="F53" s="111"/>
      <c r="G53" s="111"/>
      <c r="H53" s="111"/>
      <c r="I53" s="111"/>
      <c r="J53" s="111"/>
    </row>
    <row r="54" spans="1:10" s="64" customFormat="1" ht="15.95" customHeight="1">
      <c r="A54" s="79"/>
      <c r="B54" s="62"/>
      <c r="C54" s="62"/>
      <c r="D54" s="111"/>
      <c r="E54" s="111"/>
      <c r="F54" s="111"/>
      <c r="G54" s="111"/>
      <c r="H54" s="111"/>
      <c r="I54" s="111"/>
      <c r="J54" s="111"/>
    </row>
    <row r="55" spans="1:10" s="64" customFormat="1" ht="15.95" customHeight="1">
      <c r="A55" s="79"/>
      <c r="B55" s="62"/>
      <c r="C55" s="62"/>
      <c r="D55" s="111"/>
      <c r="E55" s="111"/>
      <c r="F55" s="111"/>
      <c r="G55" s="111"/>
      <c r="H55" s="111"/>
      <c r="I55" s="111"/>
      <c r="J55" s="111"/>
    </row>
    <row r="56" spans="1:10" s="64" customFormat="1" ht="18" customHeight="1">
      <c r="A56" s="81" t="s">
        <v>221</v>
      </c>
      <c r="B56" s="81"/>
      <c r="C56" s="81"/>
      <c r="D56" s="81"/>
      <c r="E56" s="81"/>
      <c r="F56" s="81"/>
      <c r="G56" s="81"/>
      <c r="H56" s="81"/>
      <c r="I56" s="81"/>
      <c r="J56" s="81"/>
    </row>
    <row r="57" spans="1:10" s="64" customFormat="1" ht="10.5" customHeight="1">
      <c r="A57" s="79"/>
      <c r="B57" s="62"/>
      <c r="C57" s="62"/>
      <c r="D57" s="106"/>
      <c r="E57" s="104"/>
      <c r="F57" s="106"/>
      <c r="G57" s="104"/>
      <c r="H57" s="106"/>
      <c r="I57" s="104"/>
      <c r="J57" s="106"/>
    </row>
    <row r="58" spans="1:10" ht="21.75" customHeight="1">
      <c r="A58" s="113" t="s">
        <v>32</v>
      </c>
      <c r="B58" s="113"/>
      <c r="C58" s="113"/>
      <c r="D58" s="113"/>
      <c r="E58" s="113"/>
      <c r="F58" s="113"/>
      <c r="G58" s="113"/>
      <c r="H58" s="113"/>
      <c r="I58" s="113"/>
      <c r="J58" s="113"/>
    </row>
    <row r="59" spans="1:10" ht="21.75" customHeight="1">
      <c r="A59" s="86" t="s">
        <v>0</v>
      </c>
      <c r="B59" s="62"/>
    </row>
    <row r="60" spans="1:10" ht="21.75" customHeight="1">
      <c r="A60" s="59" t="s">
        <v>210</v>
      </c>
      <c r="B60" s="59"/>
    </row>
    <row r="61" spans="1:10" ht="21.75" customHeight="1">
      <c r="A61" s="89" t="str">
        <f>A3</f>
        <v>สำหรับรอบระยะเวลาสามเดือนสิ้นสุดวันที่ 31 มีนาคม พ.ศ. 2568</v>
      </c>
      <c r="B61" s="90"/>
      <c r="C61" s="90"/>
      <c r="D61" s="91"/>
      <c r="E61" s="91"/>
      <c r="F61" s="91"/>
      <c r="G61" s="91"/>
      <c r="H61" s="92"/>
      <c r="I61" s="91"/>
      <c r="J61" s="92"/>
    </row>
    <row r="62" spans="1:10" ht="21.75" customHeight="1"/>
    <row r="63" spans="1:10" ht="21.75" customHeight="1">
      <c r="A63" s="59"/>
      <c r="C63" s="49"/>
      <c r="D63" s="47" t="s">
        <v>2</v>
      </c>
      <c r="E63" s="47"/>
      <c r="F63" s="47"/>
      <c r="G63" s="51"/>
      <c r="H63" s="47" t="s">
        <v>3</v>
      </c>
      <c r="I63" s="47"/>
      <c r="J63" s="47"/>
    </row>
    <row r="64" spans="1:10" ht="21.75" customHeight="1">
      <c r="A64" s="59"/>
      <c r="C64" s="49"/>
      <c r="D64" s="52" t="s">
        <v>176</v>
      </c>
      <c r="E64" s="50"/>
      <c r="F64" s="52" t="s">
        <v>176</v>
      </c>
      <c r="G64" s="50"/>
      <c r="H64" s="52" t="s">
        <v>176</v>
      </c>
      <c r="I64" s="50"/>
      <c r="J64" s="52" t="s">
        <v>176</v>
      </c>
    </row>
    <row r="65" spans="1:10" ht="21.75" customHeight="1">
      <c r="A65" s="59"/>
      <c r="C65" s="49"/>
      <c r="D65" s="53" t="s">
        <v>178</v>
      </c>
      <c r="E65" s="53"/>
      <c r="F65" s="53" t="s">
        <v>7</v>
      </c>
      <c r="G65" s="54"/>
      <c r="H65" s="53" t="s">
        <v>178</v>
      </c>
      <c r="I65" s="53"/>
      <c r="J65" s="53" t="s">
        <v>7</v>
      </c>
    </row>
    <row r="66" spans="1:10" ht="21.75" customHeight="1">
      <c r="A66" s="59"/>
      <c r="C66" s="49"/>
      <c r="D66" s="93" t="s">
        <v>9</v>
      </c>
      <c r="E66" s="51"/>
      <c r="F66" s="93" t="s">
        <v>9</v>
      </c>
      <c r="G66" s="51"/>
      <c r="H66" s="94" t="s">
        <v>9</v>
      </c>
      <c r="I66" s="51"/>
      <c r="J66" s="94" t="s">
        <v>9</v>
      </c>
    </row>
    <row r="67" spans="1:10" ht="6" customHeight="1">
      <c r="A67" s="59"/>
      <c r="B67" s="49"/>
      <c r="C67" s="49"/>
      <c r="D67" s="50"/>
      <c r="E67" s="51"/>
      <c r="F67" s="50"/>
      <c r="G67" s="51"/>
      <c r="H67" s="114"/>
      <c r="I67" s="51"/>
      <c r="J67" s="114"/>
    </row>
    <row r="68" spans="1:10" ht="21.75" customHeight="1">
      <c r="A68" s="115" t="s">
        <v>81</v>
      </c>
      <c r="B68" s="49"/>
      <c r="C68" s="101"/>
      <c r="D68" s="102"/>
      <c r="E68" s="102"/>
      <c r="F68" s="102"/>
      <c r="G68" s="102"/>
      <c r="H68" s="16"/>
      <c r="I68" s="102"/>
      <c r="J68" s="16"/>
    </row>
    <row r="69" spans="1:10" ht="6.6" customHeight="1">
      <c r="B69" s="49"/>
      <c r="D69" s="69"/>
      <c r="F69" s="69"/>
      <c r="H69" s="69"/>
      <c r="J69" s="69"/>
    </row>
    <row r="70" spans="1:10" ht="21.75" customHeight="1">
      <c r="A70" s="116" t="s">
        <v>140</v>
      </c>
      <c r="B70" s="100"/>
      <c r="C70" s="101"/>
      <c r="D70" s="16">
        <v>1100079</v>
      </c>
      <c r="E70" s="102"/>
      <c r="F70" s="16">
        <v>1261102</v>
      </c>
      <c r="G70" s="117"/>
      <c r="H70" s="16">
        <v>22699</v>
      </c>
      <c r="I70" s="117"/>
      <c r="J70" s="16">
        <v>297317</v>
      </c>
    </row>
    <row r="71" spans="1:10" ht="21.75" customHeight="1">
      <c r="A71" s="118" t="s">
        <v>82</v>
      </c>
      <c r="C71" s="101"/>
      <c r="D71" s="17">
        <v>37917</v>
      </c>
      <c r="E71" s="106"/>
      <c r="F71" s="17">
        <v>17040</v>
      </c>
      <c r="G71" s="63"/>
      <c r="H71" s="17">
        <v>0</v>
      </c>
      <c r="I71" s="63"/>
      <c r="J71" s="17">
        <v>0</v>
      </c>
    </row>
    <row r="72" spans="1:10" ht="6" customHeight="1">
      <c r="A72" s="59"/>
      <c r="B72" s="100"/>
      <c r="C72" s="49"/>
      <c r="D72" s="50"/>
      <c r="E72" s="51"/>
      <c r="F72" s="50"/>
      <c r="G72" s="51"/>
      <c r="H72" s="50"/>
      <c r="I72" s="51"/>
      <c r="J72" s="50"/>
    </row>
    <row r="73" spans="1:10" ht="21.75" customHeight="1" thickBot="1">
      <c r="A73" s="101"/>
      <c r="B73" s="100"/>
      <c r="C73" s="101"/>
      <c r="D73" s="18">
        <f>SUM(D70:D71)</f>
        <v>1137996</v>
      </c>
      <c r="E73" s="102"/>
      <c r="F73" s="18">
        <f>SUM(F70:F71)</f>
        <v>1278142</v>
      </c>
      <c r="G73" s="102"/>
      <c r="H73" s="18">
        <f>SUM(H70:H71)</f>
        <v>22699</v>
      </c>
      <c r="I73" s="102"/>
      <c r="J73" s="18">
        <f>SUM(J70:J71)</f>
        <v>297317</v>
      </c>
    </row>
    <row r="74" spans="1:10" ht="21.75" customHeight="1" thickTop="1">
      <c r="A74" s="98"/>
      <c r="B74" s="49"/>
      <c r="D74" s="69"/>
      <c r="F74" s="69"/>
      <c r="H74" s="69"/>
      <c r="J74" s="69"/>
    </row>
    <row r="75" spans="1:10" ht="21.75" customHeight="1">
      <c r="A75" s="115" t="s">
        <v>83</v>
      </c>
      <c r="B75" s="100"/>
      <c r="C75" s="101"/>
      <c r="D75" s="111"/>
      <c r="E75" s="104"/>
      <c r="F75" s="111"/>
      <c r="G75" s="104"/>
      <c r="H75" s="111"/>
      <c r="I75" s="104"/>
      <c r="J75" s="111"/>
    </row>
    <row r="76" spans="1:10" ht="6" customHeight="1">
      <c r="A76" s="59"/>
      <c r="C76" s="49"/>
      <c r="D76" s="50"/>
      <c r="E76" s="51"/>
      <c r="F76" s="50"/>
      <c r="G76" s="51"/>
      <c r="H76" s="50"/>
      <c r="I76" s="51"/>
      <c r="J76" s="50"/>
    </row>
    <row r="77" spans="1:10" ht="21.75" customHeight="1">
      <c r="A77" s="116" t="s">
        <v>140</v>
      </c>
      <c r="B77" s="100"/>
      <c r="C77" s="101"/>
      <c r="D77" s="16">
        <v>1130113</v>
      </c>
      <c r="E77" s="102"/>
      <c r="F77" s="16">
        <v>1291459</v>
      </c>
      <c r="G77" s="117"/>
      <c r="H77" s="16">
        <v>41112</v>
      </c>
      <c r="I77" s="117"/>
      <c r="J77" s="16">
        <v>298094</v>
      </c>
    </row>
    <row r="78" spans="1:10" ht="21.75" customHeight="1">
      <c r="A78" s="118" t="s">
        <v>82</v>
      </c>
      <c r="B78" s="49"/>
      <c r="C78" s="101"/>
      <c r="D78" s="17">
        <v>48400</v>
      </c>
      <c r="E78" s="106"/>
      <c r="F78" s="17">
        <v>25809</v>
      </c>
      <c r="G78" s="63"/>
      <c r="H78" s="17">
        <v>0</v>
      </c>
      <c r="I78" s="63"/>
      <c r="J78" s="12">
        <v>0</v>
      </c>
    </row>
    <row r="79" spans="1:10" ht="6" customHeight="1">
      <c r="A79" s="59"/>
      <c r="B79" s="100"/>
      <c r="C79" s="49"/>
      <c r="D79" s="50"/>
      <c r="E79" s="51"/>
      <c r="F79" s="50"/>
      <c r="G79" s="51"/>
      <c r="H79" s="50"/>
      <c r="I79" s="51"/>
      <c r="J79" s="50"/>
    </row>
    <row r="80" spans="1:10" ht="21.75" customHeight="1" thickBot="1">
      <c r="A80" s="101"/>
      <c r="B80" s="100"/>
      <c r="C80" s="101"/>
      <c r="D80" s="18">
        <f>SUM(D77:D78)</f>
        <v>1178513</v>
      </c>
      <c r="E80" s="102"/>
      <c r="F80" s="18">
        <f>SUM(F77:F78)</f>
        <v>1317268</v>
      </c>
      <c r="G80" s="102"/>
      <c r="H80" s="18">
        <f>SUM(H77:H78)</f>
        <v>41112</v>
      </c>
      <c r="I80" s="102"/>
      <c r="J80" s="18">
        <f>SUM(J77:J78)</f>
        <v>298094</v>
      </c>
    </row>
    <row r="81" spans="1:10" ht="21.75" customHeight="1" thickTop="1">
      <c r="A81" s="98"/>
      <c r="B81" s="49"/>
      <c r="D81" s="69"/>
      <c r="F81" s="69"/>
      <c r="H81" s="69"/>
      <c r="J81" s="69"/>
    </row>
    <row r="82" spans="1:10" ht="21.75" customHeight="1">
      <c r="A82" s="119" t="s">
        <v>84</v>
      </c>
      <c r="B82" s="100"/>
      <c r="C82" s="101"/>
      <c r="D82" s="111"/>
      <c r="E82" s="104"/>
      <c r="F82" s="111"/>
      <c r="G82" s="104"/>
      <c r="H82" s="111"/>
      <c r="I82" s="104"/>
      <c r="J82" s="111"/>
    </row>
    <row r="83" spans="1:10" ht="6" customHeight="1">
      <c r="A83" s="59"/>
      <c r="C83" s="49"/>
      <c r="D83" s="50"/>
      <c r="E83" s="51"/>
      <c r="F83" s="50"/>
      <c r="G83" s="51"/>
      <c r="H83" s="50"/>
      <c r="I83" s="51"/>
      <c r="J83" s="50"/>
    </row>
    <row r="84" spans="1:10" ht="21.75" customHeight="1" thickBot="1">
      <c r="A84" s="120" t="s">
        <v>85</v>
      </c>
      <c r="B84" s="100"/>
      <c r="C84" s="121"/>
      <c r="D84" s="30">
        <v>0.73</v>
      </c>
      <c r="E84" s="102"/>
      <c r="F84" s="27">
        <v>0.92</v>
      </c>
      <c r="G84" s="117"/>
      <c r="H84" s="27">
        <v>0.02</v>
      </c>
      <c r="I84" s="117"/>
      <c r="J84" s="24">
        <v>0.22</v>
      </c>
    </row>
    <row r="85" spans="1:10" s="87" customFormat="1" ht="21.75" customHeight="1" thickTop="1">
      <c r="B85" s="49"/>
      <c r="C85" s="46"/>
    </row>
    <row r="86" spans="1:10" s="87" customFormat="1" ht="21.75" customHeight="1">
      <c r="B86" s="100"/>
      <c r="C86" s="46"/>
    </row>
    <row r="87" spans="1:10" s="87" customFormat="1" ht="21.75" customHeight="1">
      <c r="B87" s="46"/>
      <c r="C87" s="46"/>
    </row>
    <row r="88" spans="1:10" s="87" customFormat="1" ht="21.75" customHeight="1">
      <c r="B88" s="46"/>
      <c r="C88" s="46"/>
    </row>
    <row r="89" spans="1:10" s="87" customFormat="1" ht="21.75" customHeight="1">
      <c r="B89" s="46"/>
      <c r="C89" s="46"/>
      <c r="H89" s="88"/>
      <c r="J89" s="88"/>
    </row>
    <row r="90" spans="1:10" s="87" customFormat="1" ht="21.75" customHeight="1">
      <c r="B90" s="46"/>
      <c r="C90" s="46"/>
      <c r="H90" s="88"/>
      <c r="J90" s="88"/>
    </row>
    <row r="91" spans="1:10" s="87" customFormat="1" ht="21.75" customHeight="1">
      <c r="B91" s="46"/>
      <c r="C91" s="46"/>
      <c r="H91" s="88"/>
      <c r="J91" s="88"/>
    </row>
    <row r="92" spans="1:10" s="87" customFormat="1" ht="21.75" customHeight="1">
      <c r="B92" s="46"/>
      <c r="C92" s="46"/>
      <c r="H92" s="88"/>
      <c r="J92" s="88"/>
    </row>
    <row r="93" spans="1:10" s="87" customFormat="1" ht="21.75" customHeight="1">
      <c r="B93" s="46"/>
      <c r="C93" s="46"/>
      <c r="H93" s="88"/>
      <c r="J93" s="88"/>
    </row>
    <row r="94" spans="1:10" s="87" customFormat="1" ht="21.75" customHeight="1">
      <c r="B94" s="46"/>
      <c r="C94" s="46"/>
      <c r="H94" s="88"/>
      <c r="J94" s="88"/>
    </row>
    <row r="95" spans="1:10" s="87" customFormat="1" ht="21.75" customHeight="1">
      <c r="B95" s="46"/>
      <c r="C95" s="46"/>
      <c r="H95" s="88"/>
      <c r="J95" s="88"/>
    </row>
    <row r="96" spans="1:10" s="87" customFormat="1" ht="21.75" customHeight="1">
      <c r="B96" s="46"/>
      <c r="C96" s="46"/>
      <c r="H96" s="88"/>
      <c r="J96" s="88"/>
    </row>
    <row r="97" spans="1:10" s="87" customFormat="1" ht="21.75" customHeight="1">
      <c r="B97" s="46"/>
      <c r="C97" s="46"/>
      <c r="H97" s="88"/>
      <c r="J97" s="88"/>
    </row>
    <row r="98" spans="1:10" s="87" customFormat="1" ht="21.75" customHeight="1">
      <c r="B98" s="46"/>
      <c r="C98" s="46"/>
      <c r="H98" s="88"/>
      <c r="J98" s="88"/>
    </row>
    <row r="99" spans="1:10" s="87" customFormat="1" ht="24" customHeight="1">
      <c r="B99" s="46"/>
      <c r="C99" s="46"/>
      <c r="H99" s="88"/>
      <c r="J99" s="88"/>
    </row>
    <row r="100" spans="1:10" s="87" customFormat="1" ht="21.75" customHeight="1">
      <c r="B100" s="46"/>
      <c r="C100" s="46"/>
      <c r="H100" s="88"/>
      <c r="J100" s="88"/>
    </row>
    <row r="101" spans="1:10" s="87" customFormat="1" ht="21.75" customHeight="1">
      <c r="A101" s="81" t="s">
        <v>221</v>
      </c>
      <c r="B101" s="81"/>
      <c r="C101" s="81"/>
      <c r="D101" s="81"/>
      <c r="E101" s="81"/>
      <c r="F101" s="81"/>
      <c r="G101" s="81"/>
      <c r="H101" s="81"/>
      <c r="I101" s="81"/>
      <c r="J101" s="81"/>
    </row>
    <row r="102" spans="1:10" s="87" customFormat="1" ht="23.25" customHeight="1">
      <c r="B102" s="46"/>
      <c r="C102" s="46"/>
      <c r="H102" s="88"/>
      <c r="J102" s="88"/>
    </row>
    <row r="103" spans="1:10" s="87" customFormat="1" ht="21.75" customHeight="1">
      <c r="B103" s="46"/>
      <c r="C103" s="46"/>
      <c r="H103" s="88"/>
      <c r="J103" s="88"/>
    </row>
    <row r="104" spans="1:10" s="87" customFormat="1" ht="23.25" customHeight="1">
      <c r="B104" s="46"/>
      <c r="C104" s="46"/>
      <c r="H104" s="88"/>
      <c r="J104" s="88"/>
    </row>
    <row r="105" spans="1:10" ht="21.75" customHeight="1">
      <c r="A105" s="73" t="str">
        <f>A58</f>
        <v>หมายเหตุประกอบข้อมูลทางการเงินเป็นส่วนหนึ่งของข้อมูลทางการเงินระหว่างกาลนี้</v>
      </c>
      <c r="B105" s="122"/>
      <c r="C105" s="122"/>
      <c r="D105" s="123"/>
      <c r="E105" s="123"/>
      <c r="F105" s="123"/>
      <c r="G105" s="123"/>
      <c r="H105" s="124"/>
      <c r="I105" s="123"/>
      <c r="J105" s="124"/>
    </row>
  </sheetData>
  <mergeCells count="7">
    <mergeCell ref="A101:J101"/>
    <mergeCell ref="D5:F5"/>
    <mergeCell ref="H5:J5"/>
    <mergeCell ref="A58:J58"/>
    <mergeCell ref="D63:F63"/>
    <mergeCell ref="H63:J63"/>
    <mergeCell ref="A56:J56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C0EFD-5BC3-45EA-BEC6-0CB7AD2DDBC7}">
  <dimension ref="A1:AF40"/>
  <sheetViews>
    <sheetView topLeftCell="A16" zoomScale="85" zoomScaleNormal="85" zoomScaleSheetLayoutView="85" workbookViewId="0">
      <selection activeCell="A34" sqref="A34:XFD34"/>
    </sheetView>
  </sheetViews>
  <sheetFormatPr defaultColWidth="9.42578125" defaultRowHeight="21.75" customHeight="1"/>
  <cols>
    <col min="1" max="1" width="32.140625" style="127" customWidth="1"/>
    <col min="2" max="2" width="6.5703125" style="127" customWidth="1"/>
    <col min="3" max="3" width="0.5703125" style="127" customWidth="1"/>
    <col min="4" max="4" width="9.42578125" style="127" customWidth="1"/>
    <col min="5" max="5" width="0.5703125" style="127" customWidth="1"/>
    <col min="6" max="6" width="10.42578125" style="127" customWidth="1"/>
    <col min="7" max="7" width="0.5703125" style="127" customWidth="1"/>
    <col min="8" max="8" width="11.5703125" style="127" customWidth="1"/>
    <col min="9" max="9" width="0.5703125" style="127" customWidth="1"/>
    <col min="10" max="10" width="8.5703125" style="127" customWidth="1"/>
    <col min="11" max="11" width="0.5703125" style="127" customWidth="1"/>
    <col min="12" max="12" width="11.42578125" style="127" customWidth="1"/>
    <col min="13" max="13" width="0.5703125" style="127" customWidth="1"/>
    <col min="14" max="14" width="11.42578125" style="127" customWidth="1"/>
    <col min="15" max="15" width="0.5703125" style="127" customWidth="1"/>
    <col min="16" max="16" width="15.42578125" style="127" customWidth="1"/>
    <col min="17" max="17" width="0.5703125" style="127" customWidth="1"/>
    <col min="18" max="18" width="14.140625" style="127" bestFit="1" customWidth="1"/>
    <col min="19" max="19" width="0.5703125" style="127" customWidth="1"/>
    <col min="20" max="20" width="11.42578125" style="127" customWidth="1"/>
    <col min="21" max="21" width="0.5703125" style="127" customWidth="1"/>
    <col min="22" max="22" width="9.42578125" style="127" customWidth="1"/>
    <col min="23" max="23" width="0.5703125" style="127" customWidth="1"/>
    <col min="24" max="24" width="10.5703125" style="127" customWidth="1"/>
    <col min="25" max="25" width="0.5703125" style="127" customWidth="1"/>
    <col min="26" max="26" width="13.5703125" style="127" customWidth="1"/>
    <col min="27" max="27" width="0.5703125" style="127" customWidth="1"/>
    <col min="28" max="28" width="10.42578125" style="127" customWidth="1"/>
    <col min="29" max="29" width="0.5703125" style="127" customWidth="1"/>
    <col min="30" max="30" width="10.42578125" style="127" customWidth="1"/>
    <col min="31" max="31" width="0.5703125" style="127" customWidth="1"/>
    <col min="32" max="32" width="10.42578125" style="127" customWidth="1"/>
    <col min="33" max="16384" width="9.42578125" style="127"/>
  </cols>
  <sheetData>
    <row r="1" spans="1:32" ht="21.75" customHeight="1">
      <c r="A1" s="86" t="s">
        <v>0</v>
      </c>
      <c r="B1" s="37"/>
      <c r="C1" s="37"/>
      <c r="D1" s="125"/>
      <c r="E1" s="125"/>
      <c r="F1" s="125"/>
      <c r="G1" s="126"/>
      <c r="H1" s="126"/>
      <c r="I1" s="125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</row>
    <row r="2" spans="1:32" ht="21.75" customHeight="1">
      <c r="A2" s="35" t="s">
        <v>205</v>
      </c>
      <c r="B2" s="128"/>
      <c r="C2" s="37"/>
      <c r="D2" s="125"/>
      <c r="E2" s="125"/>
      <c r="F2" s="125"/>
      <c r="G2" s="126"/>
      <c r="H2" s="126"/>
      <c r="I2" s="125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</row>
    <row r="3" spans="1:32" ht="21.75" customHeight="1">
      <c r="A3" s="129" t="str">
        <f>'5-6 (3 M)'!A3</f>
        <v>สำหรับรอบระยะเวลาสามเดือนสิ้นสุดวันที่ 31 มีนาคม พ.ศ. 2568</v>
      </c>
      <c r="B3" s="130"/>
      <c r="C3" s="44"/>
      <c r="D3" s="131"/>
      <c r="E3" s="131"/>
      <c r="F3" s="131"/>
      <c r="G3" s="132"/>
      <c r="H3" s="132"/>
      <c r="I3" s="131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</row>
    <row r="4" spans="1:32" ht="21.75" customHeight="1">
      <c r="A4" s="128"/>
      <c r="B4" s="133"/>
      <c r="C4" s="37"/>
      <c r="D4" s="125"/>
      <c r="E4" s="125"/>
      <c r="F4" s="125"/>
      <c r="G4" s="126"/>
      <c r="H4" s="126"/>
      <c r="I4" s="125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</row>
    <row r="5" spans="1:32" ht="21.75" customHeight="1">
      <c r="A5" s="134"/>
      <c r="B5" s="134"/>
      <c r="C5" s="134"/>
      <c r="D5" s="135" t="s">
        <v>211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</row>
    <row r="6" spans="1:32" ht="21.75" customHeight="1">
      <c r="A6" s="134"/>
      <c r="B6" s="134"/>
      <c r="C6" s="134"/>
      <c r="D6" s="136" t="s">
        <v>223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7"/>
      <c r="AD6" s="137"/>
      <c r="AE6" s="137"/>
      <c r="AF6" s="137"/>
    </row>
    <row r="7" spans="1:32" ht="21.75" customHeight="1">
      <c r="A7" s="134"/>
      <c r="B7" s="134"/>
      <c r="C7" s="134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9" t="s">
        <v>63</v>
      </c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8"/>
      <c r="AB7" s="138"/>
      <c r="AC7" s="138"/>
      <c r="AD7" s="138"/>
      <c r="AE7" s="138"/>
      <c r="AF7" s="138"/>
    </row>
    <row r="8" spans="1:32" ht="21.75" customHeight="1">
      <c r="A8" s="134"/>
      <c r="B8" s="134"/>
      <c r="C8" s="134"/>
      <c r="D8" s="135" t="s">
        <v>186</v>
      </c>
      <c r="E8" s="135"/>
      <c r="F8" s="135"/>
      <c r="G8" s="135"/>
      <c r="H8" s="135"/>
      <c r="I8" s="138"/>
      <c r="J8" s="138"/>
      <c r="K8" s="138"/>
      <c r="L8" s="138"/>
      <c r="M8" s="138"/>
      <c r="N8" s="140" t="s">
        <v>146</v>
      </c>
      <c r="O8" s="138"/>
      <c r="P8" s="141" t="s">
        <v>86</v>
      </c>
      <c r="Q8" s="141"/>
      <c r="R8" s="141"/>
      <c r="S8" s="141"/>
      <c r="T8" s="141"/>
      <c r="U8" s="141"/>
      <c r="V8" s="141"/>
      <c r="W8" s="141"/>
      <c r="X8" s="141"/>
      <c r="Y8" s="142"/>
      <c r="Z8" s="142"/>
      <c r="AA8" s="138"/>
      <c r="AB8" s="138"/>
      <c r="AC8" s="138"/>
      <c r="AD8" s="138"/>
      <c r="AE8" s="138"/>
      <c r="AF8" s="138"/>
    </row>
    <row r="9" spans="1:32" ht="21.75" customHeight="1">
      <c r="A9" s="134"/>
      <c r="B9" s="134"/>
      <c r="C9" s="134"/>
      <c r="D9" s="138"/>
      <c r="E9" s="138"/>
      <c r="F9" s="138"/>
      <c r="G9" s="138"/>
      <c r="H9" s="138"/>
      <c r="I9" s="138"/>
      <c r="J9" s="140" t="s">
        <v>61</v>
      </c>
      <c r="K9" s="138"/>
      <c r="L9" s="138"/>
      <c r="M9" s="138"/>
      <c r="N9" s="140" t="s">
        <v>147</v>
      </c>
      <c r="O9" s="138"/>
      <c r="P9" s="143" t="s">
        <v>87</v>
      </c>
      <c r="Q9" s="138"/>
      <c r="R9" s="143" t="s">
        <v>88</v>
      </c>
      <c r="S9" s="138"/>
      <c r="T9" s="143" t="s">
        <v>88</v>
      </c>
      <c r="U9" s="138"/>
      <c r="V9" s="138"/>
      <c r="W9" s="138"/>
      <c r="X9" s="138"/>
      <c r="Y9" s="138"/>
      <c r="Z9" s="144"/>
      <c r="AA9" s="138"/>
      <c r="AB9" s="138"/>
      <c r="AC9" s="138"/>
      <c r="AD9" s="138"/>
      <c r="AE9" s="138"/>
      <c r="AF9" s="138"/>
    </row>
    <row r="10" spans="1:32" ht="21.75" customHeight="1">
      <c r="A10" s="134"/>
      <c r="B10" s="134"/>
      <c r="C10" s="134"/>
      <c r="D10" s="140"/>
      <c r="E10" s="140"/>
      <c r="F10" s="140"/>
      <c r="G10" s="140"/>
      <c r="H10" s="140" t="s">
        <v>89</v>
      </c>
      <c r="I10" s="140"/>
      <c r="J10" s="140" t="s">
        <v>90</v>
      </c>
      <c r="K10" s="140"/>
      <c r="L10" s="140"/>
      <c r="M10" s="140"/>
      <c r="N10" s="140" t="s">
        <v>148</v>
      </c>
      <c r="O10" s="140"/>
      <c r="P10" s="140" t="s">
        <v>91</v>
      </c>
      <c r="Q10" s="140"/>
      <c r="R10" s="140" t="s">
        <v>92</v>
      </c>
      <c r="S10" s="140"/>
      <c r="T10" s="140" t="s">
        <v>92</v>
      </c>
      <c r="U10" s="140"/>
      <c r="V10" s="140" t="s">
        <v>149</v>
      </c>
      <c r="W10" s="140"/>
      <c r="X10" s="140" t="s">
        <v>162</v>
      </c>
      <c r="Y10" s="140"/>
      <c r="Z10" s="144"/>
      <c r="AA10" s="140"/>
      <c r="AB10" s="140" t="s">
        <v>93</v>
      </c>
      <c r="AC10" s="140"/>
      <c r="AD10" s="140"/>
      <c r="AE10" s="140"/>
      <c r="AF10" s="144"/>
    </row>
    <row r="11" spans="1:32" ht="21.75" customHeight="1">
      <c r="A11" s="134"/>
      <c r="B11" s="134"/>
      <c r="C11" s="134"/>
      <c r="D11" s="140" t="s">
        <v>94</v>
      </c>
      <c r="E11" s="140"/>
      <c r="F11" s="140" t="s">
        <v>95</v>
      </c>
      <c r="G11" s="140"/>
      <c r="H11" s="140" t="s">
        <v>96</v>
      </c>
      <c r="I11" s="140"/>
      <c r="J11" s="145" t="s">
        <v>97</v>
      </c>
      <c r="K11" s="140"/>
      <c r="L11" s="140" t="s">
        <v>61</v>
      </c>
      <c r="M11" s="140"/>
      <c r="N11" s="140" t="s">
        <v>98</v>
      </c>
      <c r="O11" s="140"/>
      <c r="P11" s="140" t="s">
        <v>99</v>
      </c>
      <c r="Q11" s="140"/>
      <c r="R11" s="140" t="s">
        <v>196</v>
      </c>
      <c r="S11" s="140"/>
      <c r="T11" s="140" t="s">
        <v>100</v>
      </c>
      <c r="U11" s="140"/>
      <c r="V11" s="140" t="s">
        <v>150</v>
      </c>
      <c r="W11" s="140"/>
      <c r="X11" s="140" t="s">
        <v>163</v>
      </c>
      <c r="Y11" s="140"/>
      <c r="Z11" s="143" t="s">
        <v>101</v>
      </c>
      <c r="AA11" s="140"/>
      <c r="AB11" s="146" t="s">
        <v>102</v>
      </c>
      <c r="AC11" s="140"/>
      <c r="AD11" s="140" t="s">
        <v>103</v>
      </c>
      <c r="AE11" s="140"/>
      <c r="AF11" s="140" t="s">
        <v>93</v>
      </c>
    </row>
    <row r="12" spans="1:32" ht="21.75" customHeight="1">
      <c r="A12" s="134"/>
      <c r="B12" s="134"/>
      <c r="C12" s="134"/>
      <c r="D12" s="140" t="s">
        <v>104</v>
      </c>
      <c r="E12" s="140"/>
      <c r="F12" s="140" t="s">
        <v>105</v>
      </c>
      <c r="G12" s="140"/>
      <c r="H12" s="140" t="s">
        <v>106</v>
      </c>
      <c r="I12" s="140"/>
      <c r="J12" s="140" t="s">
        <v>107</v>
      </c>
      <c r="K12" s="140"/>
      <c r="L12" s="140" t="s">
        <v>108</v>
      </c>
      <c r="M12" s="140"/>
      <c r="N12" s="140" t="s">
        <v>109</v>
      </c>
      <c r="O12" s="140"/>
      <c r="P12" s="140" t="s">
        <v>86</v>
      </c>
      <c r="Q12" s="140"/>
      <c r="R12" s="140" t="s">
        <v>197</v>
      </c>
      <c r="S12" s="140"/>
      <c r="T12" s="140" t="s">
        <v>110</v>
      </c>
      <c r="U12" s="140"/>
      <c r="V12" s="140" t="s">
        <v>151</v>
      </c>
      <c r="W12" s="140"/>
      <c r="X12" s="140" t="s">
        <v>150</v>
      </c>
      <c r="Y12" s="140"/>
      <c r="Z12" s="140" t="s">
        <v>111</v>
      </c>
      <c r="AA12" s="140"/>
      <c r="AB12" s="140" t="s">
        <v>112</v>
      </c>
      <c r="AC12" s="140"/>
      <c r="AD12" s="140" t="s">
        <v>113</v>
      </c>
      <c r="AE12" s="140"/>
      <c r="AF12" s="146" t="s">
        <v>114</v>
      </c>
    </row>
    <row r="13" spans="1:32" ht="21.75" customHeight="1">
      <c r="A13" s="134"/>
      <c r="B13" s="147" t="s">
        <v>8</v>
      </c>
      <c r="C13" s="134"/>
      <c r="D13" s="148" t="s">
        <v>9</v>
      </c>
      <c r="E13" s="140"/>
      <c r="F13" s="148" t="s">
        <v>9</v>
      </c>
      <c r="G13" s="140"/>
      <c r="H13" s="148" t="s">
        <v>9</v>
      </c>
      <c r="I13" s="140"/>
      <c r="J13" s="148" t="s">
        <v>9</v>
      </c>
      <c r="K13" s="140"/>
      <c r="L13" s="148" t="s">
        <v>9</v>
      </c>
      <c r="M13" s="140"/>
      <c r="N13" s="148" t="s">
        <v>9</v>
      </c>
      <c r="O13" s="140"/>
      <c r="P13" s="148" t="s">
        <v>9</v>
      </c>
      <c r="Q13" s="140"/>
      <c r="R13" s="148" t="s">
        <v>9</v>
      </c>
      <c r="S13" s="140"/>
      <c r="T13" s="148" t="s">
        <v>9</v>
      </c>
      <c r="U13" s="140"/>
      <c r="V13" s="148" t="s">
        <v>9</v>
      </c>
      <c r="W13" s="140"/>
      <c r="X13" s="148" t="s">
        <v>9</v>
      </c>
      <c r="Y13" s="140"/>
      <c r="Z13" s="148" t="s">
        <v>9</v>
      </c>
      <c r="AA13" s="140"/>
      <c r="AB13" s="148" t="s">
        <v>9</v>
      </c>
      <c r="AC13" s="140"/>
      <c r="AD13" s="148" t="s">
        <v>9</v>
      </c>
      <c r="AE13" s="140"/>
      <c r="AF13" s="148" t="s">
        <v>9</v>
      </c>
    </row>
    <row r="14" spans="1:32" ht="6" customHeight="1">
      <c r="A14" s="134"/>
      <c r="B14" s="149"/>
      <c r="C14" s="134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</row>
    <row r="15" spans="1:32" ht="21.75" customHeight="1">
      <c r="A15" s="150" t="s">
        <v>116</v>
      </c>
      <c r="B15" s="151"/>
      <c r="C15" s="151"/>
      <c r="D15" s="3">
        <v>1373152</v>
      </c>
      <c r="E15" s="151"/>
      <c r="F15" s="3">
        <v>6207179</v>
      </c>
      <c r="G15" s="1"/>
      <c r="H15" s="3">
        <v>36190</v>
      </c>
      <c r="I15" s="1"/>
      <c r="J15" s="3">
        <v>143038</v>
      </c>
      <c r="K15" s="1"/>
      <c r="L15" s="3">
        <v>21808733</v>
      </c>
      <c r="M15" s="1"/>
      <c r="N15" s="3">
        <v>-1348755</v>
      </c>
      <c r="O15" s="1"/>
      <c r="P15" s="1">
        <v>-940</v>
      </c>
      <c r="Q15" s="1"/>
      <c r="R15" s="1">
        <v>0</v>
      </c>
      <c r="S15" s="1"/>
      <c r="T15" s="1">
        <v>-41598</v>
      </c>
      <c r="U15" s="1"/>
      <c r="V15" s="1" t="s">
        <v>181</v>
      </c>
      <c r="W15" s="1"/>
      <c r="X15" s="1" t="s">
        <v>181</v>
      </c>
      <c r="Y15" s="1"/>
      <c r="Z15" s="1">
        <f>SUM(P15:X15)</f>
        <v>-42538</v>
      </c>
      <c r="AA15" s="1"/>
      <c r="AB15" s="1">
        <f>SUM(D15:N15,Z15)</f>
        <v>28176999</v>
      </c>
      <c r="AC15" s="1"/>
      <c r="AD15" s="3">
        <v>3019633</v>
      </c>
      <c r="AE15" s="1"/>
      <c r="AF15" s="1">
        <f>SUM(AB15:AD15)</f>
        <v>31196632</v>
      </c>
    </row>
    <row r="16" spans="1:32" ht="21.75" customHeight="1">
      <c r="A16" s="152" t="s">
        <v>159</v>
      </c>
      <c r="B16" s="153"/>
      <c r="C16" s="151"/>
      <c r="D16" s="2">
        <v>0</v>
      </c>
      <c r="E16" s="25"/>
      <c r="F16" s="2">
        <v>0</v>
      </c>
      <c r="G16" s="26"/>
      <c r="H16" s="2">
        <v>0</v>
      </c>
      <c r="I16" s="26"/>
      <c r="J16" s="2">
        <v>0</v>
      </c>
      <c r="K16" s="26"/>
      <c r="L16" s="2">
        <v>0</v>
      </c>
      <c r="M16" s="26"/>
      <c r="N16" s="2">
        <v>0</v>
      </c>
      <c r="O16" s="26"/>
      <c r="P16" s="26">
        <v>0</v>
      </c>
      <c r="Q16" s="26"/>
      <c r="R16" s="26">
        <v>0</v>
      </c>
      <c r="S16" s="26"/>
      <c r="T16" s="26">
        <v>0</v>
      </c>
      <c r="U16" s="2"/>
      <c r="V16" s="2" t="s">
        <v>181</v>
      </c>
      <c r="W16" s="2"/>
      <c r="X16" s="2" t="s">
        <v>181</v>
      </c>
      <c r="Y16" s="2"/>
      <c r="Z16" s="1">
        <f>SUM(P16:X16)</f>
        <v>0</v>
      </c>
      <c r="AA16" s="2"/>
      <c r="AB16" s="1">
        <f t="shared" ref="AB16:AB18" si="0">SUM(D16:N16,Z16)</f>
        <v>0</v>
      </c>
      <c r="AC16" s="2"/>
      <c r="AD16" s="2">
        <v>8988</v>
      </c>
      <c r="AE16" s="2"/>
      <c r="AF16" s="1">
        <f t="shared" ref="AF16:AF18" si="1">SUM(AB16:AD16)</f>
        <v>8988</v>
      </c>
    </row>
    <row r="17" spans="1:32" ht="21.75" customHeight="1">
      <c r="A17" s="152" t="s">
        <v>115</v>
      </c>
      <c r="B17" s="153">
        <v>19</v>
      </c>
      <c r="C17" s="151"/>
      <c r="D17" s="2">
        <v>0</v>
      </c>
      <c r="E17" s="25"/>
      <c r="F17" s="2">
        <v>0</v>
      </c>
      <c r="G17" s="26"/>
      <c r="H17" s="2">
        <v>0</v>
      </c>
      <c r="I17" s="26"/>
      <c r="J17" s="2">
        <v>0</v>
      </c>
      <c r="K17" s="26"/>
      <c r="L17" s="2">
        <v>0</v>
      </c>
      <c r="M17" s="26"/>
      <c r="N17" s="2">
        <v>0</v>
      </c>
      <c r="O17" s="26"/>
      <c r="P17" s="26">
        <v>0</v>
      </c>
      <c r="Q17" s="26"/>
      <c r="R17" s="26">
        <v>0</v>
      </c>
      <c r="S17" s="26"/>
      <c r="T17" s="26">
        <v>0</v>
      </c>
      <c r="U17" s="2"/>
      <c r="V17" s="2" t="s">
        <v>181</v>
      </c>
      <c r="W17" s="2"/>
      <c r="X17" s="2" t="s">
        <v>181</v>
      </c>
      <c r="Y17" s="2"/>
      <c r="Z17" s="1">
        <f t="shared" ref="Z17" si="2">SUM(P17:X17)</f>
        <v>0</v>
      </c>
      <c r="AA17" s="2"/>
      <c r="AB17" s="1">
        <f t="shared" si="0"/>
        <v>0</v>
      </c>
      <c r="AC17" s="2"/>
      <c r="AD17" s="2">
        <v>-32000</v>
      </c>
      <c r="AE17" s="2"/>
      <c r="AF17" s="1">
        <f t="shared" si="1"/>
        <v>-32000</v>
      </c>
    </row>
    <row r="18" spans="1:32" ht="21.75" customHeight="1">
      <c r="A18" s="154" t="s">
        <v>139</v>
      </c>
      <c r="B18" s="153"/>
      <c r="C18" s="151"/>
      <c r="D18" s="4">
        <v>0</v>
      </c>
      <c r="E18" s="3"/>
      <c r="F18" s="4">
        <v>0</v>
      </c>
      <c r="G18" s="3"/>
      <c r="H18" s="4">
        <v>0</v>
      </c>
      <c r="I18" s="3"/>
      <c r="J18" s="4">
        <v>0</v>
      </c>
      <c r="K18" s="3"/>
      <c r="L18" s="4">
        <v>1270780</v>
      </c>
      <c r="M18" s="3"/>
      <c r="N18" s="4">
        <v>0</v>
      </c>
      <c r="O18" s="3"/>
      <c r="P18" s="4">
        <v>0</v>
      </c>
      <c r="Q18" s="3"/>
      <c r="R18" s="4">
        <v>0</v>
      </c>
      <c r="S18" s="3"/>
      <c r="T18" s="4">
        <v>20679</v>
      </c>
      <c r="U18" s="3"/>
      <c r="V18" s="4" t="s">
        <v>181</v>
      </c>
      <c r="W18" s="3"/>
      <c r="X18" s="4" t="s">
        <v>181</v>
      </c>
      <c r="Y18" s="3"/>
      <c r="Z18" s="5">
        <f>SUM(P18:X18)</f>
        <v>20679</v>
      </c>
      <c r="AA18" s="3"/>
      <c r="AB18" s="5">
        <f t="shared" si="0"/>
        <v>1291459</v>
      </c>
      <c r="AC18" s="3"/>
      <c r="AD18" s="4">
        <v>25809</v>
      </c>
      <c r="AE18" s="3"/>
      <c r="AF18" s="5">
        <f t="shared" si="1"/>
        <v>1317268</v>
      </c>
    </row>
    <row r="19" spans="1:32" ht="6" customHeight="1">
      <c r="A19" s="154"/>
      <c r="B19" s="153"/>
      <c r="C19" s="151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ht="21.75" customHeight="1" thickBot="1">
      <c r="A20" s="150" t="s">
        <v>177</v>
      </c>
      <c r="B20" s="151"/>
      <c r="C20" s="151"/>
      <c r="D20" s="6">
        <f>SUM(D15:D18)</f>
        <v>1373152</v>
      </c>
      <c r="E20" s="2"/>
      <c r="F20" s="6">
        <f>SUM(F15:F18)</f>
        <v>6207179</v>
      </c>
      <c r="G20" s="2"/>
      <c r="H20" s="6">
        <f>SUM(H15:H18)</f>
        <v>36190</v>
      </c>
      <c r="I20" s="2"/>
      <c r="J20" s="6">
        <f>SUM(J15:J18)</f>
        <v>143038</v>
      </c>
      <c r="K20" s="2"/>
      <c r="L20" s="6">
        <f>SUM(L15:L18)</f>
        <v>23079513</v>
      </c>
      <c r="M20" s="2"/>
      <c r="N20" s="6">
        <f>SUM(N15:N18)</f>
        <v>-1348755</v>
      </c>
      <c r="O20" s="2"/>
      <c r="P20" s="6">
        <f>SUM(P15:P18)</f>
        <v>-940</v>
      </c>
      <c r="Q20" s="2"/>
      <c r="R20" s="6">
        <f>SUM(R15:R18)</f>
        <v>0</v>
      </c>
      <c r="S20" s="2"/>
      <c r="T20" s="6">
        <f>SUM(T15:T18)</f>
        <v>-20919</v>
      </c>
      <c r="U20" s="2"/>
      <c r="V20" s="6">
        <f>SUM(V15:V18)</f>
        <v>0</v>
      </c>
      <c r="W20" s="3"/>
      <c r="X20" s="6">
        <f>SUM(X15:X18)</f>
        <v>0</v>
      </c>
      <c r="Y20" s="2"/>
      <c r="Z20" s="6">
        <f>SUM(Z15:Z18)</f>
        <v>-21859</v>
      </c>
      <c r="AA20" s="2"/>
      <c r="AB20" s="6">
        <f>SUM(AB15:AB18)</f>
        <v>29468458</v>
      </c>
      <c r="AC20" s="2"/>
      <c r="AD20" s="6">
        <f>SUM(AD15:AD18)</f>
        <v>3022430</v>
      </c>
      <c r="AE20" s="2"/>
      <c r="AF20" s="6">
        <f>SUM(AF15:AF18)</f>
        <v>32490888</v>
      </c>
    </row>
    <row r="21" spans="1:32" ht="21.75" customHeight="1" thickTop="1">
      <c r="A21" s="150"/>
      <c r="B21" s="151"/>
      <c r="C21" s="151"/>
      <c r="D21" s="3"/>
      <c r="E21" s="2"/>
      <c r="F21" s="3"/>
      <c r="G21" s="2"/>
      <c r="H21" s="3"/>
      <c r="I21" s="2"/>
      <c r="J21" s="3"/>
      <c r="K21" s="2"/>
      <c r="L21" s="3"/>
      <c r="M21" s="2"/>
      <c r="N21" s="3"/>
      <c r="O21" s="2"/>
      <c r="P21" s="3"/>
      <c r="Q21" s="2"/>
      <c r="R21" s="3"/>
      <c r="S21" s="2"/>
      <c r="T21" s="3"/>
      <c r="U21" s="2"/>
      <c r="V21" s="2"/>
      <c r="W21" s="2"/>
      <c r="X21" s="2"/>
      <c r="Y21" s="2"/>
      <c r="Z21" s="3"/>
      <c r="AA21" s="2"/>
      <c r="AB21" s="3"/>
      <c r="AC21" s="2"/>
      <c r="AD21" s="3"/>
      <c r="AE21" s="2"/>
      <c r="AF21" s="3"/>
    </row>
    <row r="22" spans="1:32" ht="21.75" customHeight="1">
      <c r="A22" s="150" t="s">
        <v>179</v>
      </c>
      <c r="B22" s="151"/>
      <c r="C22" s="151"/>
      <c r="D22" s="2">
        <v>1510464</v>
      </c>
      <c r="E22" s="2"/>
      <c r="F22" s="2">
        <v>6207179</v>
      </c>
      <c r="G22" s="2"/>
      <c r="H22" s="2">
        <v>36190</v>
      </c>
      <c r="I22" s="2"/>
      <c r="J22" s="2">
        <v>157341</v>
      </c>
      <c r="K22" s="2"/>
      <c r="L22" s="1">
        <v>26713212</v>
      </c>
      <c r="M22" s="2"/>
      <c r="N22" s="2">
        <v>-1348755</v>
      </c>
      <c r="O22" s="2"/>
      <c r="P22" s="2">
        <v>-940</v>
      </c>
      <c r="Q22" s="2"/>
      <c r="R22" s="2">
        <v>0</v>
      </c>
      <c r="S22" s="2"/>
      <c r="T22" s="2">
        <v>-105195</v>
      </c>
      <c r="U22" s="2"/>
      <c r="V22" s="2">
        <v>-18</v>
      </c>
      <c r="W22" s="2"/>
      <c r="X22" s="2">
        <v>-32661</v>
      </c>
      <c r="Y22" s="2"/>
      <c r="Z22" s="2">
        <v>-138814</v>
      </c>
      <c r="AA22" s="2"/>
      <c r="AB22" s="1">
        <v>33136817</v>
      </c>
      <c r="AC22" s="2"/>
      <c r="AD22" s="2">
        <v>3165660</v>
      </c>
      <c r="AE22" s="2"/>
      <c r="AF22" s="2">
        <v>36302477</v>
      </c>
    </row>
    <row r="23" spans="1:32" ht="21.75" customHeight="1">
      <c r="A23" s="152" t="s">
        <v>198</v>
      </c>
      <c r="B23" s="151"/>
      <c r="C23" s="151"/>
      <c r="D23" s="2">
        <v>0</v>
      </c>
      <c r="E23" s="2"/>
      <c r="F23" s="2">
        <v>0</v>
      </c>
      <c r="G23" s="2"/>
      <c r="H23" s="2">
        <v>0</v>
      </c>
      <c r="I23" s="2"/>
      <c r="J23" s="2">
        <v>0</v>
      </c>
      <c r="K23" s="2"/>
      <c r="L23" s="1">
        <v>0</v>
      </c>
      <c r="M23" s="2"/>
      <c r="N23" s="2">
        <v>0</v>
      </c>
      <c r="O23" s="2"/>
      <c r="P23" s="2">
        <v>0</v>
      </c>
      <c r="Q23" s="2"/>
      <c r="R23" s="2">
        <v>-51570</v>
      </c>
      <c r="S23" s="2"/>
      <c r="T23" s="2">
        <v>51570</v>
      </c>
      <c r="U23" s="2"/>
      <c r="V23" s="2">
        <v>0</v>
      </c>
      <c r="W23" s="2"/>
      <c r="X23" s="2">
        <v>0</v>
      </c>
      <c r="Y23" s="2"/>
      <c r="Z23" s="2">
        <f>SUM(P23:X23)</f>
        <v>0</v>
      </c>
      <c r="AA23" s="2"/>
      <c r="AB23" s="1">
        <f>SUM(D23:N23,Z23)</f>
        <v>0</v>
      </c>
      <c r="AC23" s="2"/>
      <c r="AD23" s="2">
        <v>0</v>
      </c>
      <c r="AE23" s="2"/>
      <c r="AF23" s="2">
        <f t="shared" ref="AF23" si="3">SUM(AB23:AD23)</f>
        <v>0</v>
      </c>
    </row>
    <row r="24" spans="1:32" ht="21.75" customHeight="1">
      <c r="A24" s="152" t="s">
        <v>159</v>
      </c>
      <c r="B24" s="153"/>
      <c r="C24" s="151"/>
      <c r="D24" s="2">
        <v>0</v>
      </c>
      <c r="E24" s="2"/>
      <c r="F24" s="2">
        <v>0</v>
      </c>
      <c r="G24" s="2"/>
      <c r="H24" s="2">
        <v>0</v>
      </c>
      <c r="I24" s="2"/>
      <c r="J24" s="2">
        <v>0</v>
      </c>
      <c r="K24" s="2"/>
      <c r="L24" s="2">
        <v>0</v>
      </c>
      <c r="M24" s="2"/>
      <c r="N24" s="2">
        <v>0</v>
      </c>
      <c r="O24" s="2"/>
      <c r="P24" s="2">
        <v>0</v>
      </c>
      <c r="Q24" s="2"/>
      <c r="R24" s="2">
        <v>0</v>
      </c>
      <c r="S24" s="2"/>
      <c r="T24" s="2">
        <v>0</v>
      </c>
      <c r="U24" s="2"/>
      <c r="V24" s="2">
        <v>0</v>
      </c>
      <c r="W24" s="2"/>
      <c r="X24" s="2">
        <v>0</v>
      </c>
      <c r="Y24" s="2"/>
      <c r="Z24" s="2">
        <f>SUM(P24:X24)</f>
        <v>0</v>
      </c>
      <c r="AA24" s="2"/>
      <c r="AB24" s="1">
        <f>SUM(D24:N24,Z24)</f>
        <v>0</v>
      </c>
      <c r="AC24" s="2"/>
      <c r="AD24" s="2">
        <v>8441</v>
      </c>
      <c r="AE24" s="2"/>
      <c r="AF24" s="2">
        <f t="shared" ref="AF24" si="4">SUM(AB24:AD24)</f>
        <v>8441</v>
      </c>
    </row>
    <row r="25" spans="1:32" ht="21.75" customHeight="1">
      <c r="A25" s="154" t="s">
        <v>139</v>
      </c>
      <c r="B25" s="153"/>
      <c r="C25" s="151"/>
      <c r="D25" s="4">
        <v>0</v>
      </c>
      <c r="E25" s="2"/>
      <c r="F25" s="4">
        <v>0</v>
      </c>
      <c r="G25" s="2"/>
      <c r="H25" s="4">
        <v>0</v>
      </c>
      <c r="I25" s="2"/>
      <c r="J25" s="4">
        <v>0</v>
      </c>
      <c r="K25" s="2"/>
      <c r="L25" s="4">
        <v>1100795</v>
      </c>
      <c r="M25" s="2"/>
      <c r="N25" s="4">
        <v>0</v>
      </c>
      <c r="O25" s="2"/>
      <c r="P25" s="4">
        <v>0</v>
      </c>
      <c r="Q25" s="2"/>
      <c r="R25" s="4">
        <v>13389</v>
      </c>
      <c r="S25" s="2"/>
      <c r="T25" s="4">
        <v>-2484</v>
      </c>
      <c r="U25" s="2"/>
      <c r="V25" s="4">
        <v>23</v>
      </c>
      <c r="W25" s="3"/>
      <c r="X25" s="4">
        <v>18390</v>
      </c>
      <c r="Y25" s="2"/>
      <c r="Z25" s="4">
        <f>SUM(P25:X25)</f>
        <v>29318</v>
      </c>
      <c r="AA25" s="2"/>
      <c r="AB25" s="5">
        <f>SUM(D25:N25,Z25)</f>
        <v>1130113</v>
      </c>
      <c r="AC25" s="2"/>
      <c r="AD25" s="4">
        <v>48400</v>
      </c>
      <c r="AE25" s="2"/>
      <c r="AF25" s="4">
        <f>SUM(AB25:AD25)</f>
        <v>1178513</v>
      </c>
    </row>
    <row r="26" spans="1:32" ht="6" customHeight="1">
      <c r="A26" s="154"/>
      <c r="B26" s="153"/>
      <c r="C26" s="15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 ht="21.75" customHeight="1" thickBot="1">
      <c r="A27" s="150" t="s">
        <v>180</v>
      </c>
      <c r="B27" s="151"/>
      <c r="C27" s="151"/>
      <c r="D27" s="6">
        <f>SUM(D22:D25)</f>
        <v>1510464</v>
      </c>
      <c r="E27" s="2"/>
      <c r="F27" s="6">
        <f>SUM(F22:F25)</f>
        <v>6207179</v>
      </c>
      <c r="G27" s="2"/>
      <c r="H27" s="6">
        <f>SUM(H22:H25)</f>
        <v>36190</v>
      </c>
      <c r="I27" s="2"/>
      <c r="J27" s="6">
        <f>SUM(J22:J25)</f>
        <v>157341</v>
      </c>
      <c r="K27" s="2"/>
      <c r="L27" s="6">
        <f>SUM(L22:L25)</f>
        <v>27814007</v>
      </c>
      <c r="M27" s="2"/>
      <c r="N27" s="6">
        <f>SUM(N22:N25)</f>
        <v>-1348755</v>
      </c>
      <c r="O27" s="2"/>
      <c r="P27" s="6">
        <f>SUM(P22:P25)</f>
        <v>-940</v>
      </c>
      <c r="Q27" s="2"/>
      <c r="R27" s="6">
        <f>SUM(R22:R25)</f>
        <v>-38181</v>
      </c>
      <c r="S27" s="2"/>
      <c r="T27" s="6">
        <f>SUM(T22:T25)</f>
        <v>-56109</v>
      </c>
      <c r="U27" s="2"/>
      <c r="V27" s="6">
        <f>SUM(V22:V25)</f>
        <v>5</v>
      </c>
      <c r="W27" s="3"/>
      <c r="X27" s="6">
        <f>SUM(X22:X25)</f>
        <v>-14271</v>
      </c>
      <c r="Y27" s="2"/>
      <c r="Z27" s="6">
        <f>SUM(Z22:Z25)</f>
        <v>-109496</v>
      </c>
      <c r="AA27" s="2"/>
      <c r="AB27" s="6">
        <f>SUM(AB22:AB25)</f>
        <v>34266930</v>
      </c>
      <c r="AC27" s="2"/>
      <c r="AD27" s="6">
        <f>SUM(AD22:AD25)</f>
        <v>3222501</v>
      </c>
      <c r="AE27" s="2"/>
      <c r="AF27" s="6">
        <f>SUM(AF22:AF25)</f>
        <v>37489431</v>
      </c>
    </row>
    <row r="28" spans="1:32" ht="21.75" customHeight="1" thickTop="1">
      <c r="A28" s="155"/>
      <c r="B28" s="156"/>
      <c r="C28" s="156"/>
      <c r="D28" s="22"/>
      <c r="E28" s="19"/>
      <c r="F28" s="22"/>
      <c r="G28" s="19"/>
      <c r="H28" s="22"/>
      <c r="I28" s="19"/>
      <c r="J28" s="22"/>
      <c r="K28" s="19"/>
      <c r="L28" s="22"/>
      <c r="M28" s="19"/>
      <c r="N28" s="22"/>
      <c r="O28" s="19"/>
      <c r="P28" s="22"/>
      <c r="Q28" s="19"/>
      <c r="R28" s="22"/>
      <c r="S28" s="19"/>
      <c r="T28" s="22"/>
      <c r="U28" s="19"/>
      <c r="V28" s="19"/>
      <c r="W28" s="19"/>
      <c r="X28" s="19"/>
      <c r="Y28" s="19"/>
      <c r="Z28" s="22"/>
      <c r="AA28" s="19"/>
      <c r="AB28" s="22"/>
      <c r="AC28" s="19"/>
      <c r="AD28" s="22"/>
      <c r="AE28" s="19"/>
      <c r="AF28" s="22"/>
    </row>
    <row r="29" spans="1:32" ht="21.75" customHeight="1">
      <c r="A29" s="155"/>
      <c r="B29" s="156"/>
      <c r="C29" s="156"/>
      <c r="D29" s="22"/>
      <c r="E29" s="19"/>
      <c r="F29" s="22"/>
      <c r="G29" s="19"/>
      <c r="H29" s="22"/>
      <c r="I29" s="19"/>
      <c r="J29" s="22"/>
      <c r="K29" s="19"/>
      <c r="L29" s="22"/>
      <c r="M29" s="19"/>
      <c r="N29" s="22"/>
      <c r="O29" s="19"/>
      <c r="P29" s="22"/>
      <c r="Q29" s="19"/>
      <c r="R29" s="22"/>
      <c r="S29" s="19"/>
      <c r="T29" s="22"/>
      <c r="U29" s="19"/>
      <c r="V29" s="19"/>
      <c r="W29" s="19"/>
      <c r="X29" s="19"/>
      <c r="Y29" s="19"/>
      <c r="Z29" s="22"/>
      <c r="AA29" s="19"/>
      <c r="AB29" s="22"/>
      <c r="AC29" s="19"/>
      <c r="AD29" s="22"/>
      <c r="AE29" s="19"/>
      <c r="AF29" s="22"/>
    </row>
    <row r="30" spans="1:32" ht="21.75" customHeight="1">
      <c r="A30" s="155"/>
      <c r="B30" s="156"/>
      <c r="C30" s="156"/>
      <c r="D30" s="22"/>
      <c r="E30" s="19"/>
      <c r="F30" s="22"/>
      <c r="G30" s="19"/>
      <c r="H30" s="22"/>
      <c r="I30" s="19"/>
      <c r="J30" s="22"/>
      <c r="K30" s="19"/>
      <c r="L30" s="22"/>
      <c r="M30" s="19"/>
      <c r="N30" s="22"/>
      <c r="O30" s="19"/>
      <c r="P30" s="22"/>
      <c r="Q30" s="19"/>
      <c r="R30" s="22"/>
      <c r="S30" s="19"/>
      <c r="T30" s="22"/>
      <c r="U30" s="19"/>
      <c r="V30" s="19"/>
      <c r="W30" s="19"/>
      <c r="X30" s="19"/>
      <c r="Y30" s="19"/>
      <c r="Z30" s="22"/>
      <c r="AA30" s="19"/>
      <c r="AB30" s="22"/>
      <c r="AC30" s="19"/>
      <c r="AD30" s="22"/>
      <c r="AE30" s="19"/>
      <c r="AF30" s="22"/>
    </row>
    <row r="31" spans="1:32" ht="21.75" customHeight="1">
      <c r="A31" s="155"/>
      <c r="B31" s="156"/>
      <c r="C31" s="156"/>
      <c r="D31" s="22"/>
      <c r="E31" s="19"/>
      <c r="F31" s="22"/>
      <c r="G31" s="19"/>
      <c r="H31" s="22"/>
      <c r="I31" s="19"/>
      <c r="J31" s="22"/>
      <c r="K31" s="19"/>
      <c r="L31" s="22"/>
      <c r="M31" s="19"/>
      <c r="N31" s="22"/>
      <c r="O31" s="19"/>
      <c r="P31" s="22"/>
      <c r="Q31" s="19"/>
      <c r="R31" s="22"/>
      <c r="S31" s="19"/>
      <c r="T31" s="22"/>
      <c r="U31" s="19"/>
      <c r="V31" s="19"/>
      <c r="W31" s="19"/>
      <c r="X31" s="19"/>
      <c r="Y31" s="19"/>
      <c r="Z31" s="22"/>
      <c r="AA31" s="19"/>
      <c r="AB31" s="22"/>
      <c r="AC31" s="19"/>
      <c r="AD31" s="22"/>
      <c r="AE31" s="19"/>
      <c r="AF31" s="22"/>
    </row>
    <row r="32" spans="1:32" ht="21.75" customHeight="1">
      <c r="A32" s="155"/>
      <c r="B32" s="156"/>
      <c r="C32" s="156"/>
      <c r="D32" s="22"/>
      <c r="E32" s="19"/>
      <c r="F32" s="22"/>
      <c r="G32" s="19"/>
      <c r="H32" s="22"/>
      <c r="I32" s="19"/>
      <c r="J32" s="22"/>
      <c r="K32" s="19"/>
      <c r="L32" s="22"/>
      <c r="M32" s="19"/>
      <c r="N32" s="22"/>
      <c r="O32" s="19"/>
      <c r="P32" s="22"/>
      <c r="Q32" s="19"/>
      <c r="R32" s="22"/>
      <c r="S32" s="19"/>
      <c r="T32" s="22"/>
      <c r="U32" s="19"/>
      <c r="V32" s="19"/>
      <c r="W32" s="19"/>
      <c r="X32" s="19"/>
      <c r="Y32" s="19"/>
      <c r="Z32" s="22"/>
      <c r="AA32" s="19"/>
      <c r="AB32" s="22"/>
      <c r="AC32" s="19"/>
      <c r="AD32" s="22"/>
      <c r="AE32" s="19"/>
      <c r="AF32" s="22"/>
    </row>
    <row r="33" spans="1:32" ht="21.75" customHeight="1">
      <c r="A33" s="155"/>
      <c r="B33" s="156"/>
      <c r="C33" s="156"/>
      <c r="D33" s="22"/>
      <c r="E33" s="19"/>
      <c r="F33" s="22"/>
      <c r="G33" s="19"/>
      <c r="H33" s="22"/>
      <c r="I33" s="19"/>
      <c r="J33" s="22"/>
      <c r="K33" s="19"/>
      <c r="L33" s="22"/>
      <c r="M33" s="19"/>
      <c r="N33" s="22"/>
      <c r="O33" s="19"/>
      <c r="P33" s="22"/>
      <c r="Q33" s="19"/>
      <c r="R33" s="22"/>
      <c r="S33" s="19"/>
      <c r="T33" s="22"/>
      <c r="U33" s="19"/>
      <c r="V33" s="19"/>
      <c r="W33" s="19"/>
      <c r="X33" s="19"/>
      <c r="Y33" s="19"/>
      <c r="Z33" s="22"/>
      <c r="AA33" s="19"/>
      <c r="AB33" s="22"/>
      <c r="AC33" s="19"/>
      <c r="AD33" s="22"/>
      <c r="AE33" s="19"/>
      <c r="AF33" s="22"/>
    </row>
    <row r="34" spans="1:32" ht="23.25" customHeight="1">
      <c r="A34" s="155"/>
      <c r="B34" s="156"/>
      <c r="C34" s="156"/>
      <c r="D34" s="22"/>
      <c r="E34" s="19"/>
      <c r="F34" s="22"/>
      <c r="G34" s="19"/>
      <c r="H34" s="22"/>
      <c r="I34" s="19"/>
      <c r="J34" s="22"/>
      <c r="K34" s="19"/>
      <c r="L34" s="22"/>
      <c r="M34" s="19"/>
      <c r="N34" s="22"/>
      <c r="O34" s="19"/>
      <c r="P34" s="22"/>
      <c r="Q34" s="19"/>
      <c r="R34" s="22"/>
      <c r="S34" s="19"/>
      <c r="T34" s="22"/>
      <c r="U34" s="19"/>
      <c r="V34" s="19"/>
      <c r="W34" s="19"/>
      <c r="X34" s="19"/>
      <c r="Y34" s="19"/>
      <c r="Z34" s="22"/>
      <c r="AA34" s="19"/>
      <c r="AB34" s="22"/>
      <c r="AC34" s="19"/>
      <c r="AD34" s="22"/>
      <c r="AE34" s="19"/>
      <c r="AF34" s="22"/>
    </row>
    <row r="35" spans="1:32" ht="21.75" customHeight="1">
      <c r="A35" s="155"/>
      <c r="B35" s="156"/>
      <c r="C35" s="156"/>
      <c r="D35" s="22"/>
      <c r="E35" s="19"/>
      <c r="F35" s="22"/>
      <c r="G35" s="19"/>
      <c r="H35" s="22"/>
      <c r="I35" s="19"/>
      <c r="J35" s="22"/>
      <c r="K35" s="19"/>
      <c r="L35" s="22"/>
      <c r="M35" s="19"/>
      <c r="N35" s="22"/>
      <c r="O35" s="19"/>
      <c r="P35" s="22"/>
      <c r="Q35" s="19"/>
      <c r="R35" s="22"/>
      <c r="S35" s="19"/>
      <c r="T35" s="22"/>
      <c r="U35" s="19"/>
      <c r="V35" s="19"/>
      <c r="W35" s="19"/>
      <c r="X35" s="19"/>
      <c r="Y35" s="19"/>
      <c r="Z35" s="22"/>
      <c r="AA35" s="19"/>
      <c r="AB35" s="22"/>
      <c r="AC35" s="19"/>
      <c r="AD35" s="22"/>
      <c r="AE35" s="19"/>
      <c r="AF35" s="22"/>
    </row>
    <row r="36" spans="1:32" ht="21.75" customHeight="1">
      <c r="A36" s="157" t="s">
        <v>222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22"/>
    </row>
    <row r="37" spans="1:32" ht="21.75" customHeight="1">
      <c r="A37" s="155"/>
      <c r="B37" s="156"/>
      <c r="C37" s="156"/>
      <c r="D37" s="22"/>
      <c r="E37" s="19"/>
      <c r="F37" s="22"/>
      <c r="G37" s="19"/>
      <c r="H37" s="22"/>
      <c r="I37" s="19"/>
      <c r="J37" s="22"/>
      <c r="K37" s="19"/>
      <c r="L37" s="22"/>
      <c r="M37" s="19"/>
      <c r="N37" s="22"/>
      <c r="O37" s="19"/>
      <c r="P37" s="22"/>
      <c r="Q37" s="19"/>
      <c r="R37" s="22"/>
      <c r="S37" s="19"/>
      <c r="T37" s="22"/>
      <c r="U37" s="19"/>
      <c r="V37" s="19"/>
      <c r="W37" s="19"/>
      <c r="X37" s="19"/>
      <c r="Y37" s="19"/>
      <c r="Z37" s="22"/>
      <c r="AA37" s="19"/>
      <c r="AB37" s="22"/>
      <c r="AC37" s="19"/>
      <c r="AD37" s="22"/>
      <c r="AE37" s="19"/>
      <c r="AF37" s="22"/>
    </row>
    <row r="38" spans="1:32" ht="21.75" customHeight="1">
      <c r="A38" s="155"/>
      <c r="B38" s="156"/>
      <c r="C38" s="156"/>
      <c r="D38" s="22"/>
      <c r="E38" s="19"/>
      <c r="F38" s="22"/>
      <c r="G38" s="19"/>
      <c r="H38" s="22"/>
      <c r="I38" s="19"/>
      <c r="J38" s="22"/>
      <c r="K38" s="19"/>
      <c r="L38" s="22"/>
      <c r="M38" s="19"/>
      <c r="N38" s="22"/>
      <c r="O38" s="19"/>
      <c r="P38" s="22"/>
      <c r="Q38" s="19"/>
      <c r="R38" s="22"/>
      <c r="S38" s="19"/>
      <c r="T38" s="22"/>
      <c r="U38" s="19"/>
      <c r="V38" s="19"/>
      <c r="W38" s="19"/>
      <c r="X38" s="19"/>
      <c r="Y38" s="19"/>
      <c r="Z38" s="22"/>
      <c r="AA38" s="19"/>
      <c r="AB38" s="22"/>
      <c r="AC38" s="19"/>
      <c r="AD38" s="22"/>
      <c r="AE38" s="19"/>
      <c r="AF38" s="22"/>
    </row>
    <row r="39" spans="1:32" ht="19.5" customHeight="1">
      <c r="A39" s="155"/>
      <c r="B39" s="156"/>
      <c r="C39" s="156"/>
      <c r="D39" s="22"/>
      <c r="E39" s="19"/>
      <c r="F39" s="22"/>
      <c r="G39" s="19"/>
      <c r="H39" s="22"/>
      <c r="I39" s="19"/>
      <c r="J39" s="22"/>
      <c r="K39" s="19"/>
      <c r="L39" s="22"/>
      <c r="M39" s="19"/>
      <c r="N39" s="22"/>
      <c r="O39" s="19"/>
      <c r="P39" s="22"/>
      <c r="Q39" s="19"/>
      <c r="R39" s="22"/>
      <c r="S39" s="19"/>
      <c r="T39" s="22"/>
      <c r="U39" s="19"/>
      <c r="V39" s="19"/>
      <c r="W39" s="19"/>
      <c r="X39" s="19"/>
      <c r="Y39" s="19"/>
      <c r="Z39" s="22"/>
      <c r="AA39" s="19"/>
      <c r="AB39" s="22"/>
      <c r="AC39" s="19"/>
      <c r="AD39" s="22"/>
      <c r="AE39" s="19"/>
      <c r="AF39" s="22"/>
    </row>
    <row r="40" spans="1:32" ht="21.75" customHeight="1">
      <c r="A40" s="158" t="s">
        <v>32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23"/>
      <c r="AD40" s="23"/>
      <c r="AE40" s="23"/>
      <c r="AF40" s="23"/>
    </row>
  </sheetData>
  <mergeCells count="7">
    <mergeCell ref="D5:AF5"/>
    <mergeCell ref="P7:Z7"/>
    <mergeCell ref="A40:AB40"/>
    <mergeCell ref="P8:X8"/>
    <mergeCell ref="D6:AB6"/>
    <mergeCell ref="D8:H8"/>
    <mergeCell ref="A36:AE36"/>
  </mergeCells>
  <pageMargins left="0.4" right="0.4" top="0.5" bottom="0.6" header="0.49" footer="0.4"/>
  <pageSetup paperSize="9" scale="65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ACCE2-1127-4CE1-B9C3-7432C87C5B25}">
  <dimension ref="A1:T28"/>
  <sheetViews>
    <sheetView topLeftCell="A25" zoomScale="110" zoomScaleNormal="110" zoomScaleSheetLayoutView="100" workbookViewId="0">
      <selection activeCell="J34" sqref="J34"/>
    </sheetView>
  </sheetViews>
  <sheetFormatPr defaultColWidth="9.42578125" defaultRowHeight="21.75" customHeight="1"/>
  <cols>
    <col min="1" max="1" width="23.7109375" style="78" customWidth="1"/>
    <col min="2" max="2" width="6.5703125" style="78" customWidth="1"/>
    <col min="3" max="3" width="7.7109375" style="78" customWidth="1"/>
    <col min="4" max="4" width="9.42578125" style="78" customWidth="1"/>
    <col min="5" max="5" width="0.5703125" style="78" customWidth="1"/>
    <col min="6" max="6" width="10.5703125" style="78" customWidth="1"/>
    <col min="7" max="7" width="0.5703125" style="78" customWidth="1"/>
    <col min="8" max="8" width="11.42578125" style="78" customWidth="1"/>
    <col min="9" max="9" width="0.5703125" style="78" customWidth="1"/>
    <col min="10" max="10" width="9" style="78" customWidth="1"/>
    <col min="11" max="11" width="0.5703125" style="78" customWidth="1"/>
    <col min="12" max="12" width="11" style="78" customWidth="1"/>
    <col min="13" max="13" width="0.5703125" style="78" customWidth="1"/>
    <col min="14" max="14" width="9.5703125" style="78" customWidth="1"/>
    <col min="15" max="15" width="0.5703125" style="78" customWidth="1"/>
    <col min="16" max="16" width="10.5703125" style="78" customWidth="1"/>
    <col min="17" max="17" width="0.5703125" style="78" customWidth="1"/>
    <col min="18" max="18" width="13.5703125" style="78" customWidth="1"/>
    <col min="19" max="19" width="0.5703125" style="78" customWidth="1"/>
    <col min="20" max="20" width="10" style="78" customWidth="1"/>
    <col min="21" max="16384" width="9.42578125" style="78"/>
  </cols>
  <sheetData>
    <row r="1" spans="1:20" ht="21.75" customHeight="1">
      <c r="A1" s="86" t="s">
        <v>0</v>
      </c>
      <c r="B1" s="37"/>
      <c r="C1" s="37"/>
      <c r="D1" s="125"/>
      <c r="E1" s="125"/>
      <c r="F1" s="125"/>
      <c r="G1" s="125"/>
      <c r="H1" s="126"/>
      <c r="I1" s="125"/>
      <c r="J1" s="125"/>
      <c r="K1" s="125"/>
      <c r="L1" s="126"/>
      <c r="M1" s="125"/>
      <c r="N1" s="126"/>
      <c r="O1" s="126"/>
      <c r="P1" s="126"/>
      <c r="Q1" s="126"/>
      <c r="R1" s="39"/>
      <c r="S1" s="39"/>
      <c r="T1" s="39"/>
    </row>
    <row r="2" spans="1:20" ht="21.75" customHeight="1">
      <c r="A2" s="35" t="s">
        <v>206</v>
      </c>
      <c r="B2" s="128"/>
      <c r="C2" s="37"/>
      <c r="D2" s="125"/>
      <c r="E2" s="125"/>
      <c r="F2" s="125"/>
      <c r="G2" s="125"/>
      <c r="H2" s="126"/>
      <c r="I2" s="125"/>
      <c r="J2" s="125"/>
      <c r="K2" s="125"/>
      <c r="L2" s="126"/>
      <c r="M2" s="125"/>
      <c r="N2" s="126"/>
      <c r="O2" s="126"/>
      <c r="P2" s="126"/>
      <c r="Q2" s="126"/>
      <c r="R2" s="39"/>
      <c r="S2" s="39"/>
      <c r="T2" s="39"/>
    </row>
    <row r="3" spans="1:20" ht="21.75" customHeight="1">
      <c r="A3" s="129" t="str">
        <f>'5-6 (3 M)'!A3</f>
        <v>สำหรับรอบระยะเวลาสามเดือนสิ้นสุดวันที่ 31 มีนาคม พ.ศ. 2568</v>
      </c>
      <c r="B3" s="130"/>
      <c r="C3" s="44"/>
      <c r="D3" s="131"/>
      <c r="E3" s="131"/>
      <c r="F3" s="131"/>
      <c r="G3" s="131"/>
      <c r="H3" s="132"/>
      <c r="I3" s="131"/>
      <c r="J3" s="131"/>
      <c r="K3" s="131"/>
      <c r="L3" s="132"/>
      <c r="M3" s="131"/>
      <c r="N3" s="132"/>
      <c r="O3" s="132"/>
      <c r="P3" s="132"/>
      <c r="Q3" s="132"/>
      <c r="R3" s="132"/>
      <c r="S3" s="132"/>
      <c r="T3" s="132"/>
    </row>
    <row r="4" spans="1:20" ht="21.75" customHeight="1">
      <c r="A4" s="128"/>
      <c r="B4" s="133"/>
      <c r="C4" s="37"/>
      <c r="D4" s="37"/>
      <c r="E4" s="37"/>
      <c r="F4" s="37"/>
      <c r="G4" s="37"/>
      <c r="H4" s="39"/>
      <c r="I4" s="37"/>
      <c r="J4" s="37"/>
      <c r="K4" s="37"/>
      <c r="L4" s="39"/>
      <c r="M4" s="37"/>
      <c r="N4" s="37"/>
      <c r="O4" s="37"/>
      <c r="P4" s="37"/>
      <c r="Q4" s="37"/>
      <c r="R4" s="39"/>
      <c r="S4" s="37"/>
      <c r="T4" s="39"/>
    </row>
    <row r="5" spans="1:20" ht="20.45" customHeight="1">
      <c r="A5" s="153"/>
      <c r="B5" s="153"/>
      <c r="C5" s="153"/>
      <c r="D5" s="159" t="s">
        <v>3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</row>
    <row r="6" spans="1:20" ht="20.45" customHeight="1">
      <c r="A6" s="134"/>
      <c r="B6" s="134"/>
      <c r="C6" s="134"/>
      <c r="D6" s="160"/>
      <c r="E6" s="160"/>
      <c r="F6" s="160"/>
      <c r="G6" s="160"/>
      <c r="H6" s="161"/>
      <c r="I6" s="161"/>
      <c r="J6" s="162"/>
      <c r="K6" s="160"/>
      <c r="L6" s="160"/>
      <c r="M6" s="160"/>
      <c r="N6" s="163" t="s">
        <v>63</v>
      </c>
      <c r="O6" s="163"/>
      <c r="P6" s="163"/>
      <c r="Q6" s="163"/>
      <c r="R6" s="163"/>
      <c r="S6" s="160"/>
      <c r="T6" s="160"/>
    </row>
    <row r="7" spans="1:20" ht="20.45" customHeight="1">
      <c r="A7" s="134"/>
      <c r="B7" s="134"/>
      <c r="C7" s="134"/>
      <c r="D7" s="159" t="s">
        <v>186</v>
      </c>
      <c r="E7" s="159"/>
      <c r="F7" s="159"/>
      <c r="G7" s="159"/>
      <c r="H7" s="159"/>
      <c r="I7" s="160"/>
      <c r="J7" s="164"/>
      <c r="K7" s="160"/>
      <c r="L7" s="160"/>
      <c r="M7" s="160"/>
      <c r="N7" s="163" t="s">
        <v>86</v>
      </c>
      <c r="O7" s="163"/>
      <c r="P7" s="163"/>
      <c r="Q7" s="165"/>
      <c r="R7" s="165"/>
      <c r="S7" s="160"/>
      <c r="T7" s="160"/>
    </row>
    <row r="8" spans="1:20" ht="20.45" customHeight="1">
      <c r="A8" s="134"/>
      <c r="B8" s="134"/>
      <c r="C8" s="134"/>
      <c r="D8" s="160"/>
      <c r="E8" s="160"/>
      <c r="F8" s="160"/>
      <c r="G8" s="160"/>
      <c r="H8" s="160"/>
      <c r="I8" s="160"/>
      <c r="J8" s="160" t="s">
        <v>61</v>
      </c>
      <c r="K8" s="160"/>
      <c r="L8" s="160"/>
      <c r="M8" s="160"/>
      <c r="N8" s="161"/>
      <c r="O8" s="161"/>
      <c r="P8" s="161"/>
      <c r="Q8" s="161"/>
      <c r="R8" s="161"/>
      <c r="S8" s="160"/>
      <c r="T8" s="160"/>
    </row>
    <row r="9" spans="1:20" ht="20.45" customHeight="1">
      <c r="A9" s="134"/>
      <c r="B9" s="134"/>
      <c r="C9" s="134"/>
      <c r="D9" s="160"/>
      <c r="E9" s="160"/>
      <c r="F9" s="160"/>
      <c r="G9" s="160"/>
      <c r="H9" s="160" t="s">
        <v>89</v>
      </c>
      <c r="I9" s="160"/>
      <c r="J9" s="160" t="s">
        <v>90</v>
      </c>
      <c r="K9" s="160"/>
      <c r="L9" s="160"/>
      <c r="M9" s="160"/>
      <c r="N9" s="160" t="s">
        <v>149</v>
      </c>
      <c r="O9" s="160"/>
      <c r="P9" s="160" t="s">
        <v>162</v>
      </c>
      <c r="Q9" s="160"/>
      <c r="R9" s="161"/>
      <c r="S9" s="160"/>
      <c r="T9" s="160"/>
    </row>
    <row r="10" spans="1:20" ht="20.45" customHeight="1">
      <c r="A10" s="134"/>
      <c r="B10" s="134"/>
      <c r="C10" s="134"/>
      <c r="D10" s="160" t="s">
        <v>94</v>
      </c>
      <c r="E10" s="160"/>
      <c r="F10" s="160" t="s">
        <v>95</v>
      </c>
      <c r="G10" s="160"/>
      <c r="H10" s="160" t="s">
        <v>96</v>
      </c>
      <c r="I10" s="160"/>
      <c r="J10" s="166" t="s">
        <v>97</v>
      </c>
      <c r="K10" s="160"/>
      <c r="L10" s="160" t="s">
        <v>61</v>
      </c>
      <c r="M10" s="160"/>
      <c r="N10" s="160" t="s">
        <v>150</v>
      </c>
      <c r="O10" s="160"/>
      <c r="P10" s="160" t="s">
        <v>163</v>
      </c>
      <c r="Q10" s="160"/>
      <c r="R10" s="167" t="s">
        <v>101</v>
      </c>
      <c r="S10" s="160"/>
      <c r="T10" s="160" t="s">
        <v>93</v>
      </c>
    </row>
    <row r="11" spans="1:20" ht="20.45" customHeight="1">
      <c r="A11" s="134"/>
      <c r="B11" s="134"/>
      <c r="C11" s="134"/>
      <c r="D11" s="160" t="s">
        <v>104</v>
      </c>
      <c r="E11" s="160"/>
      <c r="F11" s="160" t="s">
        <v>105</v>
      </c>
      <c r="G11" s="160"/>
      <c r="H11" s="160" t="s">
        <v>106</v>
      </c>
      <c r="I11" s="160"/>
      <c r="J11" s="160" t="s">
        <v>107</v>
      </c>
      <c r="K11" s="160"/>
      <c r="L11" s="160" t="s">
        <v>108</v>
      </c>
      <c r="M11" s="160"/>
      <c r="N11" s="160" t="s">
        <v>151</v>
      </c>
      <c r="O11" s="160"/>
      <c r="P11" s="160" t="s">
        <v>150</v>
      </c>
      <c r="Q11" s="160"/>
      <c r="R11" s="160" t="s">
        <v>111</v>
      </c>
      <c r="S11" s="160"/>
      <c r="T11" s="168" t="s">
        <v>114</v>
      </c>
    </row>
    <row r="12" spans="1:20" ht="20.45" customHeight="1">
      <c r="A12" s="134"/>
      <c r="B12" s="169"/>
      <c r="C12" s="134"/>
      <c r="D12" s="7" t="s">
        <v>9</v>
      </c>
      <c r="E12" s="8"/>
      <c r="F12" s="170" t="s">
        <v>9</v>
      </c>
      <c r="G12" s="8"/>
      <c r="H12" s="7" t="s">
        <v>9</v>
      </c>
      <c r="I12" s="8"/>
      <c r="J12" s="7" t="s">
        <v>9</v>
      </c>
      <c r="K12" s="8"/>
      <c r="L12" s="7" t="s">
        <v>9</v>
      </c>
      <c r="M12" s="8"/>
      <c r="N12" s="7" t="s">
        <v>9</v>
      </c>
      <c r="O12" s="8"/>
      <c r="P12" s="7" t="s">
        <v>9</v>
      </c>
      <c r="Q12" s="8"/>
      <c r="R12" s="7" t="s">
        <v>9</v>
      </c>
      <c r="S12" s="8"/>
      <c r="T12" s="7" t="s">
        <v>9</v>
      </c>
    </row>
    <row r="13" spans="1:20" ht="6" customHeight="1">
      <c r="A13" s="134"/>
      <c r="B13" s="171"/>
      <c r="C13" s="134"/>
      <c r="D13" s="8"/>
      <c r="E13" s="8"/>
      <c r="F13" s="160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0.45" customHeight="1">
      <c r="A14" s="150" t="s">
        <v>116</v>
      </c>
      <c r="B14" s="169"/>
      <c r="C14" s="151"/>
      <c r="D14" s="28">
        <v>1373152</v>
      </c>
      <c r="E14" s="9"/>
      <c r="F14" s="28">
        <v>6207179</v>
      </c>
      <c r="G14" s="9"/>
      <c r="H14" s="28">
        <v>36190</v>
      </c>
      <c r="I14" s="9"/>
      <c r="J14" s="28">
        <v>143038</v>
      </c>
      <c r="K14" s="9"/>
      <c r="L14" s="28">
        <v>3479371</v>
      </c>
      <c r="M14" s="9"/>
      <c r="N14" s="28">
        <v>0</v>
      </c>
      <c r="O14" s="9"/>
      <c r="P14" s="9" t="s">
        <v>181</v>
      </c>
      <c r="Q14" s="9"/>
      <c r="R14" s="9">
        <f>SUM(N14:P14)</f>
        <v>0</v>
      </c>
      <c r="S14" s="9"/>
      <c r="T14" s="9">
        <f>SUM(D14:L14,R14)</f>
        <v>11238930</v>
      </c>
    </row>
    <row r="15" spans="1:20" ht="20.45" customHeight="1">
      <c r="A15" s="154" t="s">
        <v>139</v>
      </c>
      <c r="B15" s="153"/>
      <c r="C15" s="151"/>
      <c r="D15" s="5">
        <v>0</v>
      </c>
      <c r="E15" s="1"/>
      <c r="F15" s="5">
        <v>0</v>
      </c>
      <c r="G15" s="1"/>
      <c r="H15" s="5">
        <v>0</v>
      </c>
      <c r="I15" s="1"/>
      <c r="J15" s="4">
        <v>0</v>
      </c>
      <c r="K15" s="1"/>
      <c r="L15" s="4">
        <v>298094</v>
      </c>
      <c r="M15" s="1"/>
      <c r="N15" s="4">
        <v>0</v>
      </c>
      <c r="O15" s="1"/>
      <c r="P15" s="5" t="s">
        <v>181</v>
      </c>
      <c r="Q15" s="1"/>
      <c r="R15" s="5">
        <f t="shared" ref="R15:R17" si="0">SUM(N15:P15)</f>
        <v>0</v>
      </c>
      <c r="S15" s="1"/>
      <c r="T15" s="5">
        <f>SUM(D15:L15,R15)</f>
        <v>298094</v>
      </c>
    </row>
    <row r="16" spans="1:20" ht="6" customHeight="1">
      <c r="A16" s="150"/>
      <c r="B16" s="151"/>
      <c r="C16" s="15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20.45" customHeight="1" thickBot="1">
      <c r="A17" s="150" t="s">
        <v>177</v>
      </c>
      <c r="B17" s="151"/>
      <c r="C17" s="151"/>
      <c r="D17" s="10">
        <f>SUM(D14:D15)</f>
        <v>1373152</v>
      </c>
      <c r="E17" s="9"/>
      <c r="F17" s="10">
        <f>SUM(F14:F15)</f>
        <v>6207179</v>
      </c>
      <c r="G17" s="9"/>
      <c r="H17" s="10">
        <f>SUM(H14:H15)</f>
        <v>36190</v>
      </c>
      <c r="I17" s="9"/>
      <c r="J17" s="10">
        <f>SUM(J14:J15)</f>
        <v>143038</v>
      </c>
      <c r="K17" s="9"/>
      <c r="L17" s="10">
        <f>SUM(L14:L15)</f>
        <v>3777465</v>
      </c>
      <c r="M17" s="9"/>
      <c r="N17" s="10">
        <f>SUM(N14:N15)</f>
        <v>0</v>
      </c>
      <c r="O17" s="9"/>
      <c r="P17" s="10">
        <f>SUM(P14:P15)</f>
        <v>0</v>
      </c>
      <c r="Q17" s="9"/>
      <c r="R17" s="10">
        <f t="shared" si="0"/>
        <v>0</v>
      </c>
      <c r="S17" s="9"/>
      <c r="T17" s="10">
        <f>SUM(T14:T15)</f>
        <v>11537024</v>
      </c>
    </row>
    <row r="18" spans="1:20" ht="20.45" customHeight="1" thickTop="1">
      <c r="A18" s="150"/>
      <c r="B18" s="151"/>
      <c r="C18" s="15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0.45" customHeight="1">
      <c r="A19" s="150" t="s">
        <v>179</v>
      </c>
      <c r="B19" s="169"/>
      <c r="C19" s="151"/>
      <c r="D19" s="9">
        <v>1510464</v>
      </c>
      <c r="E19" s="9"/>
      <c r="F19" s="9">
        <v>6207179</v>
      </c>
      <c r="G19" s="9"/>
      <c r="H19" s="9">
        <v>36190</v>
      </c>
      <c r="I19" s="9"/>
      <c r="J19" s="9">
        <v>157341</v>
      </c>
      <c r="K19" s="9"/>
      <c r="L19" s="9">
        <v>3711247</v>
      </c>
      <c r="M19" s="9"/>
      <c r="N19" s="9">
        <v>-18</v>
      </c>
      <c r="O19" s="9"/>
      <c r="P19" s="9">
        <v>-32661</v>
      </c>
      <c r="Q19" s="9"/>
      <c r="R19" s="9">
        <v>-32679</v>
      </c>
      <c r="S19" s="9"/>
      <c r="T19" s="1">
        <v>11589742</v>
      </c>
    </row>
    <row r="20" spans="1:20" ht="20.45" customHeight="1">
      <c r="A20" s="154" t="s">
        <v>139</v>
      </c>
      <c r="B20" s="153"/>
      <c r="C20" s="151"/>
      <c r="D20" s="5">
        <v>0</v>
      </c>
      <c r="E20" s="1"/>
      <c r="F20" s="5">
        <v>0</v>
      </c>
      <c r="G20" s="1"/>
      <c r="H20" s="5">
        <v>0</v>
      </c>
      <c r="I20" s="1"/>
      <c r="J20" s="5">
        <v>0</v>
      </c>
      <c r="K20" s="1"/>
      <c r="L20" s="5">
        <v>22699</v>
      </c>
      <c r="M20" s="1"/>
      <c r="N20" s="5">
        <v>23</v>
      </c>
      <c r="O20" s="1"/>
      <c r="P20" s="5">
        <v>18390</v>
      </c>
      <c r="Q20" s="1"/>
      <c r="R20" s="5">
        <f>SUM(N20,P20)</f>
        <v>18413</v>
      </c>
      <c r="S20" s="1"/>
      <c r="T20" s="5">
        <f>SUM(D20:L20,R20)</f>
        <v>41112</v>
      </c>
    </row>
    <row r="21" spans="1:20" ht="6" customHeight="1">
      <c r="A21" s="150"/>
      <c r="B21" s="151"/>
      <c r="C21" s="151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0" ht="20.45" customHeight="1" thickBot="1">
      <c r="A22" s="150" t="s">
        <v>180</v>
      </c>
      <c r="B22" s="151"/>
      <c r="C22" s="151"/>
      <c r="D22" s="10">
        <f>SUM(D19:D20)</f>
        <v>1510464</v>
      </c>
      <c r="E22" s="9"/>
      <c r="F22" s="10">
        <f>SUM(F19:F20)</f>
        <v>6207179</v>
      </c>
      <c r="G22" s="9"/>
      <c r="H22" s="10">
        <f>SUM(H19:H20)</f>
        <v>36190</v>
      </c>
      <c r="I22" s="9"/>
      <c r="J22" s="10">
        <f>SUM(J19:J20)</f>
        <v>157341</v>
      </c>
      <c r="K22" s="9"/>
      <c r="L22" s="10">
        <f>SUM(L19:L20)</f>
        <v>3733946</v>
      </c>
      <c r="M22" s="9"/>
      <c r="N22" s="10">
        <f>SUM(N19:N20)</f>
        <v>5</v>
      </c>
      <c r="O22" s="1"/>
      <c r="P22" s="10">
        <f>SUM(P19:P20)</f>
        <v>-14271</v>
      </c>
      <c r="Q22" s="9"/>
      <c r="R22" s="10">
        <f>SUM(R19:R20)</f>
        <v>-14266</v>
      </c>
      <c r="S22" s="9"/>
      <c r="T22" s="10">
        <f>SUM(T19:T20)</f>
        <v>11630854</v>
      </c>
    </row>
    <row r="23" spans="1:20" ht="20.45" customHeight="1" thickTop="1">
      <c r="A23" s="150"/>
      <c r="B23" s="151"/>
      <c r="C23" s="151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ht="23.25" customHeight="1">
      <c r="A24" s="150"/>
      <c r="B24" s="151"/>
      <c r="C24" s="151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ht="20.45" customHeight="1">
      <c r="A25" s="155"/>
      <c r="B25" s="156"/>
      <c r="C25" s="156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ht="18.75" customHeight="1">
      <c r="A26" s="157" t="s">
        <v>222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</row>
    <row r="27" spans="1:20" ht="20.25" customHeight="1">
      <c r="A27" s="155"/>
      <c r="B27" s="156"/>
      <c r="C27" s="156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</row>
    <row r="28" spans="1:20" ht="21.75" customHeight="1">
      <c r="A28" s="158" t="s">
        <v>32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</row>
  </sheetData>
  <mergeCells count="6">
    <mergeCell ref="D5:T5"/>
    <mergeCell ref="N6:R6"/>
    <mergeCell ref="A28:T28"/>
    <mergeCell ref="N7:P7"/>
    <mergeCell ref="D7:H7"/>
    <mergeCell ref="A26:T2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399CF-6E83-4665-9B76-0AB3182544AD}">
  <dimension ref="A1:K102"/>
  <sheetViews>
    <sheetView tabSelected="1" topLeftCell="A83" zoomScale="85" zoomScaleNormal="85" zoomScaleSheetLayoutView="85" workbookViewId="0">
      <selection activeCell="N100" sqref="N100"/>
    </sheetView>
  </sheetViews>
  <sheetFormatPr defaultColWidth="9.42578125" defaultRowHeight="21.75" customHeight="1"/>
  <cols>
    <col min="1" max="1" width="1.42578125" style="78" customWidth="1"/>
    <col min="2" max="2" width="44" style="78" customWidth="1"/>
    <col min="3" max="3" width="7.5703125" style="78" customWidth="1"/>
    <col min="4" max="4" width="0.5703125" style="78" customWidth="1"/>
    <col min="5" max="5" width="12.5703125" style="78" customWidth="1"/>
    <col min="6" max="6" width="0.5703125" style="78" customWidth="1"/>
    <col min="7" max="7" width="12.5703125" style="78" customWidth="1"/>
    <col min="8" max="8" width="0.5703125" style="78" customWidth="1"/>
    <col min="9" max="9" width="12.5703125" style="78" customWidth="1"/>
    <col min="10" max="10" width="0.5703125" style="78" customWidth="1"/>
    <col min="11" max="11" width="12.5703125" style="78" customWidth="1"/>
    <col min="12" max="16384" width="9.42578125" style="78"/>
  </cols>
  <sheetData>
    <row r="1" spans="1:11" ht="21.75" customHeight="1">
      <c r="A1" s="86" t="s">
        <v>0</v>
      </c>
      <c r="B1" s="172"/>
      <c r="C1" s="173"/>
      <c r="D1" s="174"/>
      <c r="E1" s="175"/>
      <c r="F1" s="175"/>
      <c r="G1" s="175"/>
      <c r="H1" s="176"/>
      <c r="I1" s="175"/>
      <c r="J1" s="176"/>
      <c r="K1" s="175"/>
    </row>
    <row r="2" spans="1:11" ht="21.75" customHeight="1">
      <c r="A2" s="177" t="s">
        <v>208</v>
      </c>
      <c r="B2" s="172"/>
      <c r="C2" s="173"/>
      <c r="D2" s="174"/>
      <c r="E2" s="175"/>
      <c r="F2" s="175"/>
      <c r="G2" s="175"/>
      <c r="H2" s="176"/>
      <c r="I2" s="175"/>
      <c r="J2" s="176"/>
      <c r="K2" s="175"/>
    </row>
    <row r="3" spans="1:11" ht="21.75" customHeight="1">
      <c r="A3" s="178" t="str">
        <f>'5-6 (3 M)'!A3</f>
        <v>สำหรับรอบระยะเวลาสามเดือนสิ้นสุดวันที่ 31 มีนาคม พ.ศ. 2568</v>
      </c>
      <c r="B3" s="179"/>
      <c r="C3" s="180"/>
      <c r="D3" s="181"/>
      <c r="E3" s="182"/>
      <c r="F3" s="182"/>
      <c r="G3" s="182"/>
      <c r="H3" s="183"/>
      <c r="I3" s="182"/>
      <c r="J3" s="183"/>
      <c r="K3" s="182"/>
    </row>
    <row r="4" spans="1:11" ht="21.75" customHeight="1">
      <c r="A4" s="184"/>
      <c r="B4" s="54"/>
      <c r="C4" s="173"/>
      <c r="D4" s="174"/>
      <c r="E4" s="175"/>
      <c r="F4" s="175"/>
      <c r="G4" s="175"/>
      <c r="H4" s="175"/>
      <c r="I4" s="175"/>
      <c r="J4" s="176"/>
      <c r="K4" s="175"/>
    </row>
    <row r="5" spans="1:11" ht="20.85" customHeight="1">
      <c r="A5" s="177"/>
      <c r="B5" s="172"/>
      <c r="C5" s="185"/>
      <c r="D5" s="172"/>
      <c r="E5" s="186" t="s">
        <v>2</v>
      </c>
      <c r="F5" s="186"/>
      <c r="G5" s="186"/>
      <c r="H5" s="176"/>
      <c r="I5" s="47" t="s">
        <v>3</v>
      </c>
      <c r="J5" s="47"/>
      <c r="K5" s="47"/>
    </row>
    <row r="6" spans="1:11" ht="20.85" customHeight="1">
      <c r="A6" s="177"/>
      <c r="B6" s="172"/>
      <c r="C6" s="185"/>
      <c r="D6" s="172"/>
      <c r="E6" s="52" t="s">
        <v>176</v>
      </c>
      <c r="F6" s="50"/>
      <c r="G6" s="52" t="s">
        <v>176</v>
      </c>
      <c r="H6" s="50"/>
      <c r="I6" s="52" t="s">
        <v>176</v>
      </c>
      <c r="J6" s="50"/>
      <c r="K6" s="52" t="s">
        <v>176</v>
      </c>
    </row>
    <row r="7" spans="1:11" ht="20.85" customHeight="1">
      <c r="A7" s="177"/>
      <c r="B7" s="172"/>
      <c r="C7" s="187"/>
      <c r="D7" s="53"/>
      <c r="E7" s="53" t="s">
        <v>178</v>
      </c>
      <c r="F7" s="53"/>
      <c r="G7" s="53" t="s">
        <v>7</v>
      </c>
      <c r="H7" s="54"/>
      <c r="I7" s="53" t="s">
        <v>178</v>
      </c>
      <c r="J7" s="53"/>
      <c r="K7" s="53" t="s">
        <v>7</v>
      </c>
    </row>
    <row r="8" spans="1:11" ht="20.85" customHeight="1">
      <c r="A8" s="188"/>
      <c r="B8" s="188"/>
      <c r="C8" s="55" t="s">
        <v>8</v>
      </c>
      <c r="D8" s="189"/>
      <c r="E8" s="190" t="s">
        <v>9</v>
      </c>
      <c r="F8" s="191"/>
      <c r="G8" s="190" t="s">
        <v>9</v>
      </c>
      <c r="H8" s="192"/>
      <c r="I8" s="190" t="s">
        <v>9</v>
      </c>
      <c r="J8" s="192"/>
      <c r="K8" s="190" t="s">
        <v>9</v>
      </c>
    </row>
    <row r="9" spans="1:11" ht="20.85" customHeight="1">
      <c r="A9" s="193" t="s">
        <v>117</v>
      </c>
      <c r="B9" s="184"/>
      <c r="C9" s="194"/>
      <c r="D9" s="174"/>
      <c r="E9" s="175"/>
      <c r="F9" s="175"/>
      <c r="G9" s="175"/>
      <c r="H9" s="176"/>
      <c r="I9" s="175"/>
      <c r="J9" s="176"/>
      <c r="K9" s="175"/>
    </row>
    <row r="10" spans="1:11" ht="20.85" customHeight="1">
      <c r="A10" s="184" t="s">
        <v>138</v>
      </c>
      <c r="B10" s="54"/>
      <c r="C10" s="194"/>
      <c r="D10" s="174"/>
      <c r="E10" s="175">
        <v>1451103</v>
      </c>
      <c r="F10" s="175"/>
      <c r="G10" s="175">
        <v>1645489</v>
      </c>
      <c r="H10" s="174"/>
      <c r="I10" s="175">
        <v>28798</v>
      </c>
      <c r="J10" s="195"/>
      <c r="K10" s="175">
        <v>304646</v>
      </c>
    </row>
    <row r="11" spans="1:11" ht="20.85" customHeight="1">
      <c r="A11" s="196" t="s">
        <v>118</v>
      </c>
      <c r="B11" s="54"/>
      <c r="C11" s="194"/>
      <c r="D11" s="174"/>
      <c r="E11" s="175"/>
      <c r="F11" s="175"/>
      <c r="G11" s="175"/>
      <c r="H11" s="175"/>
      <c r="I11" s="175"/>
      <c r="J11" s="176"/>
      <c r="K11" s="175"/>
    </row>
    <row r="12" spans="1:11" ht="20.85" customHeight="1">
      <c r="A12" s="184"/>
      <c r="B12" s="54" t="s">
        <v>199</v>
      </c>
      <c r="C12" s="194"/>
      <c r="E12" s="175"/>
      <c r="F12" s="175"/>
    </row>
    <row r="13" spans="1:11" ht="20.85" customHeight="1">
      <c r="A13" s="184"/>
      <c r="B13" s="54" t="s">
        <v>164</v>
      </c>
      <c r="C13" s="194"/>
      <c r="D13" s="174"/>
      <c r="E13" s="175">
        <v>-7295</v>
      </c>
      <c r="F13" s="175"/>
      <c r="G13" s="175">
        <v>697</v>
      </c>
      <c r="H13" s="175"/>
      <c r="I13" s="175">
        <v>515</v>
      </c>
      <c r="K13" s="175">
        <v>-29</v>
      </c>
    </row>
    <row r="14" spans="1:11" ht="20.85" customHeight="1">
      <c r="A14" s="184"/>
      <c r="B14" s="54" t="s">
        <v>119</v>
      </c>
      <c r="C14" s="194"/>
      <c r="D14" s="174"/>
      <c r="E14" s="175">
        <v>253747</v>
      </c>
      <c r="F14" s="175"/>
      <c r="G14" s="174">
        <v>247578</v>
      </c>
      <c r="H14" s="174"/>
      <c r="I14" s="174">
        <v>920</v>
      </c>
      <c r="J14" s="195"/>
      <c r="K14" s="175">
        <v>806</v>
      </c>
    </row>
    <row r="15" spans="1:11" ht="20.85" customHeight="1">
      <c r="A15" s="184"/>
      <c r="B15" s="54" t="s">
        <v>172</v>
      </c>
      <c r="C15" s="194"/>
      <c r="D15" s="174"/>
      <c r="E15" s="175">
        <v>30581</v>
      </c>
      <c r="F15" s="175"/>
      <c r="G15" s="174">
        <v>19898</v>
      </c>
      <c r="H15" s="174"/>
      <c r="I15" s="174">
        <v>22360</v>
      </c>
      <c r="J15" s="195"/>
      <c r="K15" s="175">
        <v>16960</v>
      </c>
    </row>
    <row r="16" spans="1:11" ht="20.85" customHeight="1">
      <c r="A16" s="184"/>
      <c r="B16" s="54" t="s">
        <v>152</v>
      </c>
      <c r="C16" s="194"/>
      <c r="D16" s="174"/>
      <c r="E16" s="175">
        <v>647</v>
      </c>
      <c r="F16" s="175"/>
      <c r="G16" s="174">
        <v>2508</v>
      </c>
      <c r="I16" s="175">
        <v>0</v>
      </c>
      <c r="K16" s="175">
        <v>0</v>
      </c>
    </row>
    <row r="17" spans="1:11" ht="20.85" customHeight="1">
      <c r="A17" s="184"/>
      <c r="B17" s="54" t="s">
        <v>233</v>
      </c>
      <c r="C17" s="194"/>
      <c r="D17" s="174"/>
      <c r="E17" s="175">
        <v>-466</v>
      </c>
      <c r="F17" s="175"/>
      <c r="G17" s="174">
        <v>-528</v>
      </c>
      <c r="H17" s="174"/>
      <c r="I17" s="174">
        <v>0</v>
      </c>
      <c r="J17" s="54"/>
      <c r="K17" s="175">
        <v>0</v>
      </c>
    </row>
    <row r="18" spans="1:11" ht="20.85" customHeight="1">
      <c r="A18" s="184"/>
      <c r="B18" s="54" t="s">
        <v>120</v>
      </c>
      <c r="C18" s="194"/>
      <c r="D18" s="174"/>
      <c r="E18" s="175">
        <v>-735</v>
      </c>
      <c r="F18" s="175"/>
      <c r="G18" s="174">
        <v>-4851</v>
      </c>
      <c r="I18" s="175">
        <v>0</v>
      </c>
      <c r="K18" s="175">
        <v>0</v>
      </c>
    </row>
    <row r="19" spans="1:11" ht="20.85" customHeight="1">
      <c r="A19" s="184"/>
      <c r="B19" s="54" t="s">
        <v>153</v>
      </c>
      <c r="C19" s="194"/>
      <c r="D19" s="174"/>
      <c r="E19" s="175">
        <v>4073</v>
      </c>
      <c r="F19" s="175"/>
      <c r="G19" s="174">
        <v>68802</v>
      </c>
      <c r="H19" s="174"/>
      <c r="I19" s="174">
        <v>0</v>
      </c>
      <c r="J19" s="195"/>
      <c r="K19" s="175">
        <v>0</v>
      </c>
    </row>
    <row r="20" spans="1:11" ht="20.85" customHeight="1">
      <c r="A20" s="184"/>
      <c r="B20" s="54" t="s">
        <v>234</v>
      </c>
      <c r="C20" s="194"/>
      <c r="D20" s="174"/>
      <c r="E20" s="175">
        <v>287187</v>
      </c>
      <c r="F20" s="175"/>
      <c r="G20" s="174">
        <v>489723</v>
      </c>
      <c r="H20" s="174"/>
      <c r="I20" s="174">
        <v>0</v>
      </c>
      <c r="J20" s="195"/>
      <c r="K20" s="175">
        <v>0</v>
      </c>
    </row>
    <row r="21" spans="1:11" ht="20.85" customHeight="1">
      <c r="A21" s="184"/>
      <c r="B21" s="54" t="s">
        <v>156</v>
      </c>
      <c r="C21" s="194"/>
      <c r="D21" s="174"/>
      <c r="E21" s="175">
        <v>421058</v>
      </c>
      <c r="F21" s="175"/>
      <c r="G21" s="197">
        <v>485911</v>
      </c>
      <c r="H21" s="197"/>
      <c r="I21" s="197">
        <v>0</v>
      </c>
      <c r="J21" s="198"/>
      <c r="K21" s="175">
        <v>0</v>
      </c>
    </row>
    <row r="22" spans="1:11" ht="20.85" customHeight="1">
      <c r="A22" s="184"/>
      <c r="B22" s="54" t="s">
        <v>232</v>
      </c>
      <c r="C22" s="194"/>
      <c r="D22" s="174"/>
      <c r="E22" s="175">
        <v>7349</v>
      </c>
      <c r="F22" s="175"/>
      <c r="G22" s="174">
        <v>1872</v>
      </c>
      <c r="H22" s="174"/>
      <c r="I22" s="174">
        <v>585</v>
      </c>
      <c r="J22" s="195"/>
      <c r="K22" s="175">
        <v>602</v>
      </c>
    </row>
    <row r="23" spans="1:11" ht="20.85" customHeight="1">
      <c r="A23" s="184"/>
      <c r="B23" s="54" t="s">
        <v>121</v>
      </c>
      <c r="C23" s="194"/>
      <c r="D23" s="174"/>
      <c r="E23" s="175">
        <v>417</v>
      </c>
      <c r="F23" s="175"/>
      <c r="G23" s="174">
        <v>404</v>
      </c>
      <c r="H23" s="174"/>
      <c r="I23" s="174">
        <v>6</v>
      </c>
      <c r="J23" s="195"/>
      <c r="K23" s="175">
        <v>6</v>
      </c>
    </row>
    <row r="24" spans="1:11" ht="20.85" customHeight="1">
      <c r="A24" s="184"/>
      <c r="B24" s="54" t="s">
        <v>70</v>
      </c>
      <c r="C24" s="199">
        <v>19</v>
      </c>
      <c r="D24" s="174"/>
      <c r="E24" s="175">
        <v>0</v>
      </c>
      <c r="F24" s="175"/>
      <c r="G24" s="174">
        <v>0</v>
      </c>
      <c r="H24" s="174"/>
      <c r="I24" s="175">
        <v>0</v>
      </c>
      <c r="J24" s="54"/>
      <c r="K24" s="175">
        <v>-268000</v>
      </c>
    </row>
    <row r="25" spans="1:11" ht="20.85" customHeight="1">
      <c r="A25" s="184"/>
      <c r="B25" s="54" t="s">
        <v>69</v>
      </c>
      <c r="C25" s="194"/>
      <c r="D25" s="174"/>
      <c r="E25" s="175">
        <v>-4055745</v>
      </c>
      <c r="F25" s="175"/>
      <c r="G25" s="175">
        <v>-4596928</v>
      </c>
      <c r="H25" s="174"/>
      <c r="I25" s="174">
        <v>-630635</v>
      </c>
      <c r="J25" s="54"/>
      <c r="K25" s="174">
        <v>-641770</v>
      </c>
    </row>
    <row r="26" spans="1:11" ht="20.85" customHeight="1">
      <c r="A26" s="54"/>
      <c r="B26" s="184" t="s">
        <v>122</v>
      </c>
      <c r="C26" s="194"/>
      <c r="D26" s="174"/>
      <c r="E26" s="175">
        <v>697019</v>
      </c>
      <c r="F26" s="175"/>
      <c r="G26" s="174">
        <v>769068</v>
      </c>
      <c r="H26" s="174"/>
      <c r="I26" s="174">
        <v>551270</v>
      </c>
      <c r="J26" s="54"/>
      <c r="K26" s="174">
        <v>566886</v>
      </c>
    </row>
    <row r="27" spans="1:11" ht="20.85" customHeight="1">
      <c r="A27" s="193" t="s">
        <v>123</v>
      </c>
      <c r="B27" s="184"/>
      <c r="C27" s="194"/>
      <c r="D27" s="174"/>
      <c r="E27" s="175"/>
      <c r="F27" s="175"/>
      <c r="G27" s="175"/>
      <c r="H27" s="175"/>
      <c r="I27" s="175"/>
      <c r="J27" s="176"/>
      <c r="K27" s="175"/>
    </row>
    <row r="28" spans="1:11" ht="20.85" customHeight="1">
      <c r="A28" s="54"/>
      <c r="B28" s="184" t="s">
        <v>24</v>
      </c>
      <c r="C28" s="194"/>
      <c r="D28" s="20"/>
      <c r="E28" s="175">
        <v>1352287</v>
      </c>
      <c r="F28" s="15"/>
      <c r="G28" s="174">
        <v>-3059719</v>
      </c>
      <c r="H28" s="20"/>
      <c r="I28" s="174">
        <v>0</v>
      </c>
      <c r="J28" s="54"/>
      <c r="K28" s="174">
        <v>0</v>
      </c>
    </row>
    <row r="29" spans="1:11" ht="20.85" customHeight="1">
      <c r="A29" s="54"/>
      <c r="B29" s="200" t="s">
        <v>183</v>
      </c>
      <c r="C29" s="194"/>
      <c r="D29" s="20"/>
      <c r="E29" s="175">
        <v>209323</v>
      </c>
      <c r="F29" s="15"/>
      <c r="G29" s="20">
        <v>-147741</v>
      </c>
      <c r="H29" s="20"/>
      <c r="I29" s="11">
        <v>-348</v>
      </c>
      <c r="J29" s="54"/>
      <c r="K29" s="11">
        <v>-4065</v>
      </c>
    </row>
    <row r="30" spans="1:11" ht="20.85" customHeight="1">
      <c r="A30" s="54"/>
      <c r="B30" s="184" t="s">
        <v>16</v>
      </c>
      <c r="C30" s="194"/>
      <c r="D30" s="20"/>
      <c r="E30" s="175">
        <v>489416</v>
      </c>
      <c r="F30" s="15"/>
      <c r="G30" s="11">
        <v>601899</v>
      </c>
      <c r="H30" s="20"/>
      <c r="I30" s="174">
        <v>0</v>
      </c>
      <c r="J30" s="54"/>
      <c r="K30" s="174">
        <v>0</v>
      </c>
    </row>
    <row r="31" spans="1:11" ht="20.85" customHeight="1">
      <c r="A31" s="54"/>
      <c r="B31" s="184" t="s">
        <v>17</v>
      </c>
      <c r="C31" s="194"/>
      <c r="D31" s="20"/>
      <c r="E31" s="175">
        <v>-59457</v>
      </c>
      <c r="F31" s="15"/>
      <c r="G31" s="20">
        <v>-53744</v>
      </c>
      <c r="H31" s="20"/>
      <c r="I31" s="11">
        <v>1701</v>
      </c>
      <c r="J31" s="54"/>
      <c r="K31" s="11">
        <v>0</v>
      </c>
    </row>
    <row r="32" spans="1:11" ht="20.85" customHeight="1">
      <c r="A32" s="54"/>
      <c r="B32" s="184" t="s">
        <v>29</v>
      </c>
      <c r="C32" s="194"/>
      <c r="D32" s="20"/>
      <c r="E32" s="16">
        <v>3195</v>
      </c>
      <c r="F32" s="15"/>
      <c r="G32" s="20">
        <v>-10669</v>
      </c>
      <c r="H32" s="20"/>
      <c r="I32" s="174">
        <v>0</v>
      </c>
      <c r="J32" s="54"/>
      <c r="K32" s="174">
        <v>2</v>
      </c>
    </row>
    <row r="33" spans="1:11" ht="20.85" customHeight="1">
      <c r="A33" s="54"/>
      <c r="B33" s="200" t="s">
        <v>184</v>
      </c>
      <c r="C33" s="194"/>
      <c r="D33" s="20"/>
      <c r="E33" s="15">
        <v>65259</v>
      </c>
      <c r="F33" s="15"/>
      <c r="G33" s="20">
        <v>-15022</v>
      </c>
      <c r="H33" s="20"/>
      <c r="I33" s="174">
        <v>28750</v>
      </c>
      <c r="J33" s="54"/>
      <c r="K33" s="11">
        <v>14613</v>
      </c>
    </row>
    <row r="34" spans="1:11" ht="20.85" customHeight="1">
      <c r="A34" s="54"/>
      <c r="B34" s="200" t="s">
        <v>42</v>
      </c>
      <c r="C34" s="194"/>
      <c r="D34" s="20"/>
      <c r="E34" s="15">
        <v>-63782</v>
      </c>
      <c r="F34" s="15"/>
      <c r="G34" s="20">
        <v>-722748</v>
      </c>
      <c r="H34" s="20"/>
      <c r="I34" s="174">
        <v>-3159</v>
      </c>
      <c r="J34" s="54"/>
      <c r="K34" s="11">
        <v>-2240</v>
      </c>
    </row>
    <row r="35" spans="1:11" ht="20.85" customHeight="1">
      <c r="A35" s="54"/>
      <c r="B35" s="184" t="s">
        <v>48</v>
      </c>
      <c r="C35" s="194"/>
      <c r="D35" s="20"/>
      <c r="E35" s="182">
        <v>-4292</v>
      </c>
      <c r="F35" s="15"/>
      <c r="G35" s="33">
        <v>0</v>
      </c>
      <c r="H35" s="20"/>
      <c r="I35" s="181">
        <v>0</v>
      </c>
      <c r="J35" s="54"/>
      <c r="K35" s="12">
        <v>0</v>
      </c>
    </row>
    <row r="36" spans="1:11" ht="8.1" customHeight="1">
      <c r="A36" s="184"/>
      <c r="B36" s="184"/>
      <c r="C36" s="194"/>
      <c r="D36" s="20"/>
      <c r="E36" s="15"/>
      <c r="F36" s="15"/>
      <c r="G36" s="15"/>
      <c r="H36" s="15"/>
      <c r="I36" s="15"/>
      <c r="J36" s="176"/>
      <c r="K36" s="15"/>
    </row>
    <row r="37" spans="1:11" ht="20.85" customHeight="1">
      <c r="A37" s="54" t="s">
        <v>231</v>
      </c>
      <c r="B37" s="184"/>
      <c r="C37" s="194"/>
      <c r="D37" s="174"/>
      <c r="E37" s="15">
        <f>SUM(E10:E35)</f>
        <v>1080889</v>
      </c>
      <c r="F37" s="175"/>
      <c r="G37" s="15">
        <f>SUM(G10:G35)</f>
        <v>-4278101</v>
      </c>
      <c r="H37" s="175"/>
      <c r="I37" s="11">
        <f>SUM(I10:I35)</f>
        <v>763</v>
      </c>
      <c r="J37" s="175"/>
      <c r="K37" s="11">
        <f>SUM(K10:K35)</f>
        <v>-11583</v>
      </c>
    </row>
    <row r="38" spans="1:11" ht="20.85" customHeight="1">
      <c r="A38" s="193"/>
      <c r="B38" s="200" t="s">
        <v>235</v>
      </c>
      <c r="C38" s="194"/>
      <c r="D38" s="174"/>
      <c r="E38" s="15">
        <v>4026322</v>
      </c>
      <c r="F38" s="175"/>
      <c r="G38" s="174">
        <v>4578101</v>
      </c>
      <c r="H38" s="174"/>
      <c r="I38" s="15">
        <v>1348025</v>
      </c>
      <c r="J38" s="54"/>
      <c r="K38" s="174">
        <v>610452</v>
      </c>
    </row>
    <row r="39" spans="1:11" ht="20.85" customHeight="1">
      <c r="A39" s="193"/>
      <c r="B39" s="200" t="s">
        <v>122</v>
      </c>
      <c r="C39" s="194"/>
      <c r="D39" s="174"/>
      <c r="E39" s="15">
        <v>-691244</v>
      </c>
      <c r="F39" s="175"/>
      <c r="G39" s="174">
        <v>-667108</v>
      </c>
      <c r="H39" s="174"/>
      <c r="I39" s="15">
        <v>-552803</v>
      </c>
      <c r="J39" s="54"/>
      <c r="K39" s="174">
        <v>-491800</v>
      </c>
    </row>
    <row r="40" spans="1:11" ht="20.85" customHeight="1">
      <c r="A40" s="184"/>
      <c r="B40" s="200" t="s">
        <v>236</v>
      </c>
      <c r="C40" s="194"/>
      <c r="D40" s="20"/>
      <c r="E40" s="34">
        <v>-42138</v>
      </c>
      <c r="F40" s="21"/>
      <c r="G40" s="29">
        <v>-17649</v>
      </c>
      <c r="H40" s="174"/>
      <c r="I40" s="34">
        <v>-13480</v>
      </c>
      <c r="J40" s="54"/>
      <c r="K40" s="181">
        <v>-6691</v>
      </c>
    </row>
    <row r="41" spans="1:11" ht="8.1" customHeight="1">
      <c r="A41" s="54"/>
      <c r="B41" s="184"/>
      <c r="C41" s="194"/>
      <c r="D41" s="174"/>
      <c r="E41" s="175"/>
      <c r="F41" s="175"/>
      <c r="G41" s="175"/>
      <c r="H41" s="175"/>
      <c r="I41" s="175"/>
      <c r="J41" s="176"/>
      <c r="K41" s="175"/>
    </row>
    <row r="42" spans="1:11" ht="20.85" customHeight="1">
      <c r="A42" s="54" t="s">
        <v>226</v>
      </c>
      <c r="B42" s="54"/>
      <c r="C42" s="194"/>
      <c r="D42" s="174"/>
      <c r="E42" s="182">
        <f>SUM(E37:E40)</f>
        <v>4373829</v>
      </c>
      <c r="F42" s="175"/>
      <c r="G42" s="182">
        <f>SUM(G37:G40)</f>
        <v>-384757</v>
      </c>
      <c r="H42" s="175"/>
      <c r="I42" s="182">
        <f>SUM(I37:I40)</f>
        <v>782505</v>
      </c>
      <c r="J42" s="176"/>
      <c r="K42" s="182">
        <f>SUM(K37:K40)</f>
        <v>100378</v>
      </c>
    </row>
    <row r="43" spans="1:11" ht="21" customHeight="1">
      <c r="A43" s="193"/>
      <c r="B43" s="54"/>
      <c r="C43" s="194"/>
      <c r="D43" s="174"/>
      <c r="E43" s="175"/>
      <c r="F43" s="175"/>
      <c r="G43" s="175"/>
      <c r="H43" s="175"/>
      <c r="I43" s="175"/>
      <c r="J43" s="176"/>
      <c r="K43" s="175"/>
    </row>
    <row r="44" spans="1:11" ht="21" customHeight="1">
      <c r="A44" s="201" t="s">
        <v>221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</row>
    <row r="45" spans="1:11" ht="21" customHeight="1">
      <c r="A45" s="193"/>
      <c r="B45" s="54"/>
      <c r="C45" s="194"/>
      <c r="D45" s="174"/>
      <c r="E45" s="175"/>
      <c r="F45" s="175"/>
      <c r="G45" s="175"/>
      <c r="H45" s="175"/>
      <c r="I45" s="175"/>
      <c r="J45" s="176"/>
      <c r="K45" s="175"/>
    </row>
    <row r="46" spans="1:11" ht="21.75" customHeight="1">
      <c r="A46" s="202" t="s">
        <v>32</v>
      </c>
      <c r="B46" s="203"/>
      <c r="C46" s="180"/>
      <c r="D46" s="181"/>
      <c r="E46" s="182"/>
      <c r="F46" s="182"/>
      <c r="G46" s="182"/>
      <c r="H46" s="183"/>
      <c r="I46" s="182"/>
      <c r="J46" s="183"/>
      <c r="K46" s="182"/>
    </row>
    <row r="47" spans="1:11" ht="21" customHeight="1">
      <c r="A47" s="204" t="s">
        <v>0</v>
      </c>
      <c r="B47" s="172"/>
      <c r="C47" s="173"/>
      <c r="D47" s="174"/>
      <c r="E47" s="175"/>
      <c r="F47" s="175"/>
      <c r="G47" s="175"/>
      <c r="H47" s="176"/>
      <c r="I47" s="175"/>
      <c r="J47" s="176"/>
      <c r="K47" s="175"/>
    </row>
    <row r="48" spans="1:11" ht="21" customHeight="1">
      <c r="A48" s="177" t="s">
        <v>207</v>
      </c>
      <c r="B48" s="172"/>
      <c r="C48" s="173"/>
      <c r="D48" s="174"/>
      <c r="E48" s="175"/>
      <c r="F48" s="175"/>
      <c r="G48" s="175"/>
      <c r="H48" s="176"/>
      <c r="I48" s="175"/>
      <c r="J48" s="176"/>
      <c r="K48" s="175"/>
    </row>
    <row r="49" spans="1:11" ht="21" customHeight="1">
      <c r="A49" s="178" t="str">
        <f>A3</f>
        <v>สำหรับรอบระยะเวลาสามเดือนสิ้นสุดวันที่ 31 มีนาคม พ.ศ. 2568</v>
      </c>
      <c r="B49" s="179"/>
      <c r="C49" s="180"/>
      <c r="D49" s="181"/>
      <c r="E49" s="182"/>
      <c r="F49" s="182"/>
      <c r="G49" s="182"/>
      <c r="H49" s="183"/>
      <c r="I49" s="182"/>
      <c r="J49" s="183"/>
      <c r="K49" s="182"/>
    </row>
    <row r="50" spans="1:11" ht="14.25" customHeight="1">
      <c r="A50" s="177"/>
      <c r="B50" s="172"/>
      <c r="C50" s="173"/>
      <c r="D50" s="174"/>
      <c r="E50" s="175"/>
      <c r="F50" s="175"/>
      <c r="G50" s="175"/>
      <c r="H50" s="176"/>
      <c r="I50" s="175"/>
      <c r="J50" s="176"/>
      <c r="K50" s="175"/>
    </row>
    <row r="51" spans="1:11" ht="18.600000000000001" customHeight="1">
      <c r="A51" s="177"/>
      <c r="B51" s="172"/>
      <c r="C51" s="205"/>
      <c r="D51" s="172"/>
      <c r="E51" s="186" t="s">
        <v>2</v>
      </c>
      <c r="F51" s="186"/>
      <c r="G51" s="186"/>
      <c r="H51" s="176"/>
      <c r="I51" s="47" t="s">
        <v>3</v>
      </c>
      <c r="J51" s="47"/>
      <c r="K51" s="47"/>
    </row>
    <row r="52" spans="1:11" ht="18.600000000000001" customHeight="1">
      <c r="A52" s="177"/>
      <c r="B52" s="172"/>
      <c r="C52" s="205"/>
      <c r="D52" s="172"/>
      <c r="E52" s="52" t="s">
        <v>176</v>
      </c>
      <c r="F52" s="50"/>
      <c r="G52" s="52" t="s">
        <v>176</v>
      </c>
      <c r="H52" s="50"/>
      <c r="I52" s="52" t="s">
        <v>176</v>
      </c>
      <c r="J52" s="50"/>
      <c r="K52" s="52" t="s">
        <v>176</v>
      </c>
    </row>
    <row r="53" spans="1:11" ht="18.600000000000001" customHeight="1">
      <c r="A53" s="206"/>
      <c r="B53" s="206"/>
      <c r="C53" s="187"/>
      <c r="D53" s="53"/>
      <c r="E53" s="53" t="s">
        <v>178</v>
      </c>
      <c r="F53" s="53"/>
      <c r="G53" s="53" t="s">
        <v>7</v>
      </c>
      <c r="H53" s="54"/>
      <c r="I53" s="53" t="s">
        <v>178</v>
      </c>
      <c r="J53" s="53"/>
      <c r="K53" s="53" t="s">
        <v>7</v>
      </c>
    </row>
    <row r="54" spans="1:11" ht="18.600000000000001" customHeight="1">
      <c r="A54" s="188"/>
      <c r="B54" s="188"/>
      <c r="C54" s="55" t="s">
        <v>8</v>
      </c>
      <c r="D54" s="189"/>
      <c r="E54" s="190" t="s">
        <v>9</v>
      </c>
      <c r="F54" s="191"/>
      <c r="G54" s="190" t="s">
        <v>9</v>
      </c>
      <c r="H54" s="192"/>
      <c r="I54" s="190" t="s">
        <v>9</v>
      </c>
      <c r="J54" s="192"/>
      <c r="K54" s="190" t="s">
        <v>9</v>
      </c>
    </row>
    <row r="55" spans="1:11" ht="18.600000000000001" customHeight="1">
      <c r="A55" s="196" t="s">
        <v>124</v>
      </c>
      <c r="B55" s="184"/>
      <c r="C55" s="194"/>
      <c r="D55" s="174"/>
      <c r="E55" s="175"/>
      <c r="F55" s="175"/>
      <c r="G55" s="175"/>
      <c r="H55" s="176"/>
      <c r="I55" s="175"/>
      <c r="J55" s="176"/>
      <c r="K55" s="175"/>
    </row>
    <row r="56" spans="1:11" ht="18.600000000000001" customHeight="1">
      <c r="A56" s="184" t="s">
        <v>200</v>
      </c>
      <c r="B56" s="184"/>
      <c r="C56" s="194"/>
      <c r="D56" s="174"/>
      <c r="E56" s="175"/>
      <c r="F56" s="175"/>
      <c r="G56" s="175"/>
      <c r="H56" s="176"/>
      <c r="I56" s="175"/>
      <c r="J56" s="176"/>
      <c r="K56" s="175"/>
    </row>
    <row r="57" spans="1:11" ht="18.600000000000001" customHeight="1">
      <c r="A57" s="196"/>
      <c r="B57" s="184" t="s">
        <v>201</v>
      </c>
      <c r="C57" s="194"/>
      <c r="D57" s="174"/>
      <c r="E57" s="175">
        <v>-300000</v>
      </c>
      <c r="F57" s="175"/>
      <c r="G57" s="175">
        <v>0</v>
      </c>
      <c r="H57" s="176"/>
      <c r="I57" s="175">
        <v>0</v>
      </c>
      <c r="J57" s="176"/>
      <c r="K57" s="175">
        <v>0</v>
      </c>
    </row>
    <row r="58" spans="1:11" ht="18.600000000000001" customHeight="1">
      <c r="A58" s="54" t="s">
        <v>227</v>
      </c>
      <c r="B58" s="184"/>
      <c r="C58" s="194"/>
      <c r="D58" s="54"/>
      <c r="E58" s="175">
        <v>0</v>
      </c>
      <c r="F58" s="175"/>
      <c r="G58" s="174">
        <v>0</v>
      </c>
      <c r="H58" s="175"/>
      <c r="I58" s="175">
        <v>3400000</v>
      </c>
      <c r="J58" s="207"/>
      <c r="K58" s="175">
        <v>1200000</v>
      </c>
    </row>
    <row r="59" spans="1:11" ht="18.600000000000001" customHeight="1">
      <c r="A59" s="54" t="s">
        <v>228</v>
      </c>
      <c r="B59" s="184"/>
      <c r="C59" s="194"/>
      <c r="D59" s="174"/>
      <c r="E59" s="175">
        <v>0</v>
      </c>
      <c r="F59" s="175"/>
      <c r="G59" s="174">
        <v>0</v>
      </c>
      <c r="H59" s="175"/>
      <c r="I59" s="175">
        <v>-2480000</v>
      </c>
      <c r="J59" s="174"/>
      <c r="K59" s="175">
        <v>-2950000</v>
      </c>
    </row>
    <row r="60" spans="1:11" ht="18.600000000000001" customHeight="1">
      <c r="A60" s="54" t="s">
        <v>165</v>
      </c>
      <c r="B60" s="54"/>
      <c r="C60" s="194"/>
      <c r="D60" s="174"/>
      <c r="E60" s="175">
        <v>3345</v>
      </c>
      <c r="F60" s="175"/>
      <c r="G60" s="174">
        <v>1920</v>
      </c>
      <c r="H60" s="174"/>
      <c r="I60" s="175">
        <v>0</v>
      </c>
      <c r="J60" s="208"/>
      <c r="K60" s="174">
        <v>0</v>
      </c>
    </row>
    <row r="61" spans="1:11" ht="18.600000000000001" customHeight="1">
      <c r="A61" s="54" t="s">
        <v>166</v>
      </c>
      <c r="B61" s="54"/>
      <c r="C61" s="194"/>
      <c r="D61" s="174"/>
      <c r="E61" s="175">
        <v>-54818</v>
      </c>
      <c r="F61" s="175"/>
      <c r="G61" s="174">
        <v>-63255</v>
      </c>
      <c r="H61" s="174"/>
      <c r="I61" s="175">
        <v>0</v>
      </c>
      <c r="J61" s="54"/>
      <c r="K61" s="174">
        <v>-7590</v>
      </c>
    </row>
    <row r="62" spans="1:11" ht="18.600000000000001" customHeight="1">
      <c r="A62" s="54" t="s">
        <v>125</v>
      </c>
      <c r="B62" s="54"/>
      <c r="C62" s="194"/>
      <c r="D62" s="174"/>
      <c r="E62" s="175">
        <v>-28267</v>
      </c>
      <c r="F62" s="175"/>
      <c r="G62" s="174">
        <v>-8855</v>
      </c>
      <c r="H62" s="174"/>
      <c r="I62" s="175">
        <v>0</v>
      </c>
      <c r="J62" s="54"/>
      <c r="K62" s="174">
        <v>0</v>
      </c>
    </row>
    <row r="63" spans="1:11" ht="18.600000000000001" customHeight="1">
      <c r="A63" s="54" t="s">
        <v>126</v>
      </c>
      <c r="B63" s="54"/>
      <c r="C63" s="209">
        <v>19</v>
      </c>
      <c r="D63" s="174"/>
      <c r="E63" s="175">
        <v>0</v>
      </c>
      <c r="F63" s="175"/>
      <c r="G63" s="174">
        <v>0</v>
      </c>
      <c r="H63" s="175"/>
      <c r="I63" s="175">
        <v>0</v>
      </c>
      <c r="J63" s="207"/>
      <c r="K63" s="174">
        <v>268000</v>
      </c>
    </row>
    <row r="64" spans="1:11" ht="18.600000000000001" customHeight="1">
      <c r="A64" s="54" t="s">
        <v>171</v>
      </c>
      <c r="B64" s="54"/>
      <c r="C64" s="194"/>
      <c r="D64" s="174"/>
      <c r="E64" s="182">
        <v>-1</v>
      </c>
      <c r="F64" s="175"/>
      <c r="G64" s="181">
        <v>0</v>
      </c>
      <c r="H64" s="175"/>
      <c r="I64" s="182">
        <v>0</v>
      </c>
      <c r="J64" s="207"/>
      <c r="K64" s="181">
        <v>0</v>
      </c>
    </row>
    <row r="65" spans="1:11" ht="4.3499999999999996" customHeight="1">
      <c r="A65" s="54"/>
      <c r="B65" s="184"/>
      <c r="C65" s="194"/>
      <c r="D65" s="174"/>
      <c r="E65" s="175"/>
      <c r="F65" s="175"/>
      <c r="G65" s="175"/>
      <c r="H65" s="175"/>
      <c r="I65" s="175"/>
      <c r="J65" s="176"/>
      <c r="K65" s="175"/>
    </row>
    <row r="66" spans="1:11" ht="18.600000000000001" customHeight="1">
      <c r="A66" s="54" t="s">
        <v>202</v>
      </c>
      <c r="B66" s="184"/>
      <c r="C66" s="194"/>
      <c r="D66" s="174"/>
      <c r="E66" s="182">
        <f>SUM(E57:E64)</f>
        <v>-379741</v>
      </c>
      <c r="F66" s="175"/>
      <c r="G66" s="182">
        <f>SUM(G57:G64)</f>
        <v>-70190</v>
      </c>
      <c r="H66" s="175"/>
      <c r="I66" s="182">
        <f>SUM(I57:I64)</f>
        <v>920000</v>
      </c>
      <c r="J66" s="176"/>
      <c r="K66" s="182">
        <f>SUM(K57:K64)</f>
        <v>-1489590</v>
      </c>
    </row>
    <row r="67" spans="1:11" ht="5.0999999999999996" customHeight="1">
      <c r="A67" s="54"/>
      <c r="B67" s="184"/>
      <c r="C67" s="194"/>
      <c r="D67" s="174"/>
      <c r="E67" s="174"/>
      <c r="F67" s="174"/>
      <c r="G67" s="174"/>
      <c r="H67" s="54"/>
      <c r="I67" s="174"/>
      <c r="J67" s="54"/>
      <c r="K67" s="174"/>
    </row>
    <row r="68" spans="1:11" ht="18.600000000000001" customHeight="1">
      <c r="A68" s="193" t="s">
        <v>127</v>
      </c>
      <c r="B68" s="184"/>
      <c r="C68" s="194"/>
      <c r="D68" s="174"/>
      <c r="E68" s="175"/>
      <c r="F68" s="175"/>
      <c r="G68" s="175"/>
      <c r="H68" s="175"/>
      <c r="I68" s="175"/>
      <c r="J68" s="176"/>
      <c r="K68" s="175"/>
    </row>
    <row r="69" spans="1:11" ht="18.600000000000001" customHeight="1">
      <c r="A69" s="54" t="s">
        <v>188</v>
      </c>
      <c r="B69" s="184"/>
      <c r="C69" s="194"/>
      <c r="D69" s="174"/>
      <c r="E69" s="175">
        <v>40000</v>
      </c>
      <c r="F69" s="175"/>
      <c r="G69" s="174">
        <v>3000000</v>
      </c>
      <c r="H69" s="207"/>
      <c r="I69" s="175">
        <v>0</v>
      </c>
      <c r="J69" s="54"/>
      <c r="K69" s="174">
        <v>0</v>
      </c>
    </row>
    <row r="70" spans="1:11" ht="18.600000000000001" customHeight="1">
      <c r="A70" s="54" t="s">
        <v>189</v>
      </c>
      <c r="B70" s="184"/>
      <c r="C70" s="194"/>
      <c r="D70" s="174"/>
      <c r="E70" s="175">
        <v>-70000</v>
      </c>
      <c r="F70" s="175"/>
      <c r="G70" s="174">
        <v>-3000000</v>
      </c>
      <c r="H70" s="207"/>
      <c r="I70" s="175">
        <v>0</v>
      </c>
      <c r="J70" s="54"/>
      <c r="K70" s="174">
        <v>0</v>
      </c>
    </row>
    <row r="71" spans="1:11" ht="18.600000000000001" customHeight="1">
      <c r="A71" s="54" t="s">
        <v>128</v>
      </c>
      <c r="B71" s="184"/>
      <c r="C71" s="194"/>
      <c r="D71" s="174"/>
      <c r="E71" s="175">
        <v>4778299</v>
      </c>
      <c r="F71" s="174"/>
      <c r="G71" s="174">
        <v>15706216</v>
      </c>
      <c r="H71" s="207"/>
      <c r="I71" s="175">
        <v>4699819</v>
      </c>
      <c r="J71" s="54"/>
      <c r="K71" s="174">
        <v>15006216</v>
      </c>
    </row>
    <row r="72" spans="1:11" ht="18.600000000000001" customHeight="1">
      <c r="A72" s="54" t="s">
        <v>129</v>
      </c>
      <c r="B72" s="184"/>
      <c r="C72" s="194"/>
      <c r="D72" s="174"/>
      <c r="E72" s="175">
        <v>-4585000</v>
      </c>
      <c r="F72" s="174"/>
      <c r="G72" s="174">
        <v>-14725000</v>
      </c>
      <c r="I72" s="175">
        <v>-4585000</v>
      </c>
      <c r="K72" s="174">
        <v>-14025000</v>
      </c>
    </row>
    <row r="73" spans="1:11" ht="18.600000000000001" customHeight="1">
      <c r="A73" s="54" t="s">
        <v>130</v>
      </c>
      <c r="B73" s="184"/>
      <c r="C73" s="194"/>
      <c r="D73" s="174"/>
      <c r="E73" s="175">
        <v>600000</v>
      </c>
      <c r="F73" s="174"/>
      <c r="G73" s="174">
        <v>0</v>
      </c>
      <c r="I73" s="175">
        <v>600000</v>
      </c>
      <c r="K73" s="174">
        <v>0</v>
      </c>
    </row>
    <row r="74" spans="1:11" ht="18.600000000000001" customHeight="1">
      <c r="A74" s="54" t="s">
        <v>131</v>
      </c>
      <c r="B74" s="184"/>
      <c r="C74" s="194"/>
      <c r="D74" s="174"/>
      <c r="E74" s="175">
        <v>-4330158</v>
      </c>
      <c r="F74" s="174"/>
      <c r="G74" s="174">
        <v>-2846682</v>
      </c>
      <c r="H74" s="207"/>
      <c r="I74" s="175">
        <v>-1155212</v>
      </c>
      <c r="J74" s="54"/>
      <c r="K74" s="174">
        <v>-437849</v>
      </c>
    </row>
    <row r="75" spans="1:11" ht="18.600000000000001" customHeight="1">
      <c r="A75" s="54" t="s">
        <v>132</v>
      </c>
      <c r="B75" s="184"/>
      <c r="C75" s="194"/>
      <c r="D75" s="174"/>
      <c r="E75" s="175">
        <v>5610442</v>
      </c>
      <c r="F75" s="174"/>
      <c r="G75" s="174">
        <v>6539196</v>
      </c>
      <c r="H75" s="207"/>
      <c r="I75" s="175">
        <v>4020072</v>
      </c>
      <c r="J75" s="54"/>
      <c r="K75" s="174">
        <v>4779652</v>
      </c>
    </row>
    <row r="76" spans="1:11" ht="18.600000000000001" customHeight="1">
      <c r="A76" s="54" t="s">
        <v>141</v>
      </c>
      <c r="B76" s="184"/>
      <c r="C76" s="194"/>
      <c r="D76" s="174"/>
      <c r="E76" s="175">
        <v>-4528800</v>
      </c>
      <c r="F76" s="174"/>
      <c r="G76" s="174">
        <v>-3246900</v>
      </c>
      <c r="H76" s="207"/>
      <c r="I76" s="175">
        <v>-2857000</v>
      </c>
      <c r="J76" s="54"/>
      <c r="K76" s="174">
        <v>-3246900</v>
      </c>
    </row>
    <row r="77" spans="1:11" ht="18.600000000000001" customHeight="1">
      <c r="A77" s="54" t="s">
        <v>230</v>
      </c>
      <c r="B77" s="54"/>
      <c r="C77" s="210"/>
      <c r="D77" s="174"/>
      <c r="E77" s="175">
        <v>0</v>
      </c>
      <c r="F77" s="174"/>
      <c r="G77" s="174">
        <v>735072.15862</v>
      </c>
      <c r="H77" s="207"/>
      <c r="I77" s="175">
        <v>0</v>
      </c>
      <c r="J77" s="54"/>
      <c r="K77" s="174">
        <v>0</v>
      </c>
    </row>
    <row r="78" spans="1:11" ht="18.600000000000001" customHeight="1">
      <c r="A78" s="54" t="s">
        <v>133</v>
      </c>
      <c r="B78" s="184"/>
      <c r="C78" s="210"/>
      <c r="D78" s="174"/>
      <c r="E78" s="175">
        <v>0</v>
      </c>
      <c r="F78" s="174"/>
      <c r="G78" s="174">
        <v>-32000</v>
      </c>
      <c r="H78" s="207"/>
      <c r="I78" s="175">
        <v>0</v>
      </c>
      <c r="J78" s="54"/>
      <c r="K78" s="174">
        <v>0</v>
      </c>
    </row>
    <row r="79" spans="1:11" ht="18.600000000000001" customHeight="1">
      <c r="A79" s="54" t="s">
        <v>167</v>
      </c>
      <c r="B79" s="184"/>
      <c r="C79" s="210"/>
      <c r="D79" s="174"/>
      <c r="E79" s="175"/>
      <c r="F79" s="174"/>
      <c r="G79" s="174"/>
      <c r="H79" s="207"/>
      <c r="I79" s="175"/>
      <c r="J79" s="54"/>
      <c r="K79" s="174"/>
    </row>
    <row r="80" spans="1:11" ht="18.600000000000001" customHeight="1">
      <c r="A80" s="54"/>
      <c r="B80" s="184" t="s">
        <v>168</v>
      </c>
      <c r="C80" s="210"/>
      <c r="D80" s="174"/>
      <c r="E80" s="175">
        <v>8441</v>
      </c>
      <c r="F80" s="174"/>
      <c r="G80" s="211">
        <v>8988</v>
      </c>
      <c r="H80" s="207"/>
      <c r="I80" s="175">
        <v>0</v>
      </c>
      <c r="J80" s="54"/>
      <c r="K80" s="174">
        <v>0</v>
      </c>
    </row>
    <row r="81" spans="1:11" ht="18.600000000000001" customHeight="1">
      <c r="A81" s="54" t="s">
        <v>134</v>
      </c>
      <c r="B81" s="184"/>
      <c r="C81" s="210"/>
      <c r="D81" s="174"/>
      <c r="E81" s="182">
        <v>-223122</v>
      </c>
      <c r="F81" s="54"/>
      <c r="G81" s="181">
        <v>-194829</v>
      </c>
      <c r="H81" s="207"/>
      <c r="I81" s="182">
        <v>-648</v>
      </c>
      <c r="J81" s="54"/>
      <c r="K81" s="181">
        <v>-648</v>
      </c>
    </row>
    <row r="82" spans="1:11" ht="4.3499999999999996" customHeight="1">
      <c r="A82" s="54"/>
      <c r="B82" s="184"/>
      <c r="C82" s="173"/>
      <c r="D82" s="174"/>
      <c r="E82" s="175"/>
      <c r="F82" s="175"/>
      <c r="G82" s="175"/>
      <c r="H82" s="175"/>
      <c r="I82" s="175"/>
      <c r="J82" s="176"/>
      <c r="K82" s="175"/>
    </row>
    <row r="83" spans="1:11" ht="18.600000000000001" customHeight="1">
      <c r="A83" s="54" t="s">
        <v>160</v>
      </c>
      <c r="B83" s="184"/>
      <c r="C83" s="173"/>
      <c r="D83" s="174"/>
      <c r="E83" s="182">
        <f>SUM(E69:E81)</f>
        <v>-2699898</v>
      </c>
      <c r="F83" s="175"/>
      <c r="G83" s="182">
        <f>SUM(G69:G81)</f>
        <v>1944061.1586199999</v>
      </c>
      <c r="H83" s="175"/>
      <c r="I83" s="182">
        <f>SUM(I69:I81)</f>
        <v>722031</v>
      </c>
      <c r="J83" s="175"/>
      <c r="K83" s="182">
        <f>SUM(K69:K81)</f>
        <v>2075471</v>
      </c>
    </row>
    <row r="84" spans="1:11" ht="5.0999999999999996" customHeight="1">
      <c r="A84" s="54"/>
      <c r="B84" s="184"/>
      <c r="C84" s="173"/>
      <c r="D84" s="174"/>
      <c r="E84" s="175"/>
      <c r="F84" s="175"/>
      <c r="G84" s="175"/>
      <c r="H84" s="175"/>
      <c r="I84" s="175"/>
      <c r="J84" s="176"/>
      <c r="K84" s="175"/>
    </row>
    <row r="85" spans="1:11" ht="18.600000000000001" customHeight="1">
      <c r="A85" s="193" t="s">
        <v>203</v>
      </c>
      <c r="B85" s="184"/>
      <c r="C85" s="173"/>
      <c r="D85" s="174"/>
      <c r="E85" s="175">
        <f>SUM(E42+E66+E83)</f>
        <v>1294190</v>
      </c>
      <c r="F85" s="175"/>
      <c r="G85" s="175">
        <f>SUM(G42+G66+G83)</f>
        <v>1489114.1586199999</v>
      </c>
      <c r="H85" s="175"/>
      <c r="I85" s="175">
        <f>SUM(I42+I66+I83)</f>
        <v>2424536</v>
      </c>
      <c r="J85" s="176"/>
      <c r="K85" s="175">
        <f>SUM(K42+K66+K83)</f>
        <v>686259</v>
      </c>
    </row>
    <row r="86" spans="1:11" ht="18.600000000000001" customHeight="1">
      <c r="A86" s="54" t="s">
        <v>142</v>
      </c>
      <c r="B86" s="184"/>
      <c r="C86" s="173"/>
      <c r="D86" s="174"/>
      <c r="E86" s="175">
        <v>5813692</v>
      </c>
      <c r="F86" s="175"/>
      <c r="G86" s="211">
        <v>3962372</v>
      </c>
      <c r="H86" s="174"/>
      <c r="I86" s="211">
        <v>863886</v>
      </c>
      <c r="J86" s="54"/>
      <c r="K86" s="211">
        <v>1560574</v>
      </c>
    </row>
    <row r="87" spans="1:11" ht="18.600000000000001" customHeight="1">
      <c r="A87" s="54" t="s">
        <v>224</v>
      </c>
      <c r="B87" s="184"/>
      <c r="C87" s="173"/>
      <c r="D87" s="174"/>
      <c r="E87" s="175"/>
      <c r="F87" s="175"/>
      <c r="G87" s="211"/>
      <c r="H87" s="174"/>
      <c r="I87" s="211"/>
      <c r="J87" s="54"/>
      <c r="K87" s="211"/>
    </row>
    <row r="88" spans="1:11" ht="18.600000000000001" customHeight="1">
      <c r="A88" s="54"/>
      <c r="B88" s="184" t="s">
        <v>225</v>
      </c>
      <c r="C88" s="173"/>
      <c r="D88" s="174"/>
      <c r="E88" s="175">
        <v>14014</v>
      </c>
      <c r="F88" s="175"/>
      <c r="G88" s="175">
        <v>0</v>
      </c>
      <c r="H88" s="174"/>
      <c r="I88" s="175">
        <v>0</v>
      </c>
      <c r="J88" s="54"/>
      <c r="K88" s="175">
        <v>0</v>
      </c>
    </row>
    <row r="89" spans="1:11" ht="18.600000000000001" customHeight="1">
      <c r="A89" s="212" t="s">
        <v>204</v>
      </c>
      <c r="B89" s="184"/>
      <c r="C89" s="173"/>
      <c r="D89" s="174"/>
      <c r="E89" s="182">
        <v>-3248</v>
      </c>
      <c r="F89" s="175"/>
      <c r="G89" s="213">
        <v>10672</v>
      </c>
      <c r="H89" s="174"/>
      <c r="I89" s="181">
        <v>0</v>
      </c>
      <c r="J89" s="54"/>
      <c r="K89" s="181">
        <v>0</v>
      </c>
    </row>
    <row r="90" spans="1:11" ht="4.3499999999999996" customHeight="1">
      <c r="A90" s="54"/>
      <c r="B90" s="184"/>
      <c r="C90" s="173"/>
      <c r="D90" s="174"/>
      <c r="E90" s="175"/>
      <c r="F90" s="175"/>
      <c r="G90" s="175"/>
      <c r="H90" s="175"/>
      <c r="I90" s="175"/>
      <c r="J90" s="176"/>
      <c r="K90" s="175"/>
    </row>
    <row r="91" spans="1:11" ht="18.600000000000001" customHeight="1" thickBot="1">
      <c r="A91" s="193" t="s">
        <v>155</v>
      </c>
      <c r="B91" s="184"/>
      <c r="C91" s="173"/>
      <c r="D91" s="174"/>
      <c r="E91" s="214">
        <f>SUM(E85:E90)</f>
        <v>7118648</v>
      </c>
      <c r="F91" s="175"/>
      <c r="G91" s="214">
        <f>SUM(G85:G90)</f>
        <v>5462158.1586199999</v>
      </c>
      <c r="H91" s="175"/>
      <c r="I91" s="214">
        <f>SUM(I85:I90)</f>
        <v>3288422</v>
      </c>
      <c r="J91" s="176"/>
      <c r="K91" s="214">
        <f>SUM(K85:K90)</f>
        <v>2246833</v>
      </c>
    </row>
    <row r="92" spans="1:11" ht="5.0999999999999996" customHeight="1" thickTop="1">
      <c r="A92" s="193"/>
      <c r="B92" s="184"/>
      <c r="C92" s="173"/>
      <c r="D92" s="174"/>
      <c r="E92" s="175"/>
      <c r="F92" s="175"/>
      <c r="G92" s="175"/>
      <c r="H92" s="175"/>
      <c r="I92" s="175"/>
      <c r="J92" s="176"/>
      <c r="K92" s="175"/>
    </row>
    <row r="93" spans="1:11" ht="18.600000000000001" customHeight="1">
      <c r="A93" s="193" t="s">
        <v>190</v>
      </c>
      <c r="B93" s="184"/>
      <c r="C93" s="173"/>
      <c r="D93" s="174"/>
      <c r="E93" s="175"/>
      <c r="F93" s="175"/>
      <c r="G93" s="175"/>
      <c r="H93" s="175"/>
      <c r="I93" s="175"/>
      <c r="J93" s="176"/>
      <c r="K93" s="175"/>
    </row>
    <row r="94" spans="1:11" ht="4.3499999999999996" customHeight="1">
      <c r="A94" s="193"/>
      <c r="B94" s="184"/>
      <c r="C94" s="173"/>
      <c r="D94" s="174"/>
      <c r="E94" s="175"/>
      <c r="F94" s="175"/>
      <c r="G94" s="175"/>
      <c r="H94" s="175"/>
      <c r="I94" s="175"/>
      <c r="J94" s="176"/>
      <c r="K94" s="175"/>
    </row>
    <row r="95" spans="1:11" ht="18.600000000000001" customHeight="1">
      <c r="A95" s="54" t="s">
        <v>154</v>
      </c>
      <c r="B95" s="184"/>
      <c r="C95" s="173"/>
      <c r="D95" s="174"/>
      <c r="E95" s="175">
        <v>179028</v>
      </c>
      <c r="F95" s="175"/>
      <c r="G95" s="174">
        <v>215663</v>
      </c>
      <c r="H95" s="174"/>
      <c r="I95" s="175">
        <v>0</v>
      </c>
      <c r="J95" s="54"/>
      <c r="K95" s="175">
        <v>0</v>
      </c>
    </row>
    <row r="96" spans="1:11" ht="18.600000000000001" customHeight="1">
      <c r="A96" s="54" t="s">
        <v>135</v>
      </c>
      <c r="B96" s="184"/>
      <c r="C96" s="173"/>
      <c r="D96" s="174"/>
      <c r="E96" s="175">
        <v>0</v>
      </c>
      <c r="F96" s="175"/>
      <c r="G96" s="175">
        <v>6084</v>
      </c>
      <c r="H96" s="174"/>
      <c r="I96" s="175">
        <v>0</v>
      </c>
      <c r="J96" s="54"/>
      <c r="K96" s="175">
        <v>-5388</v>
      </c>
    </row>
    <row r="97" spans="1:11" ht="18.600000000000001" customHeight="1">
      <c r="A97" s="54" t="s">
        <v>161</v>
      </c>
      <c r="B97" s="54"/>
      <c r="C97" s="173"/>
      <c r="D97" s="174"/>
      <c r="E97" s="175">
        <v>3453</v>
      </c>
      <c r="F97" s="175"/>
      <c r="G97" s="175">
        <v>0</v>
      </c>
      <c r="H97" s="174"/>
      <c r="I97" s="175">
        <v>0</v>
      </c>
      <c r="J97" s="54"/>
      <c r="K97" s="175">
        <v>0</v>
      </c>
    </row>
    <row r="98" spans="1:11" ht="18.600000000000001" customHeight="1">
      <c r="A98" s="54" t="s">
        <v>170</v>
      </c>
      <c r="B98" s="54"/>
      <c r="C98" s="173"/>
      <c r="D98" s="174"/>
      <c r="E98" s="175">
        <v>348</v>
      </c>
      <c r="F98" s="175"/>
      <c r="G98" s="175">
        <v>0</v>
      </c>
      <c r="H98" s="174"/>
      <c r="I98" s="175">
        <v>0</v>
      </c>
      <c r="J98" s="174"/>
      <c r="K98" s="175">
        <v>0</v>
      </c>
    </row>
    <row r="99" spans="1:11" ht="16.5" customHeight="1">
      <c r="A99" s="54"/>
      <c r="B99" s="54"/>
      <c r="C99" s="173"/>
      <c r="D99" s="174"/>
      <c r="E99" s="175"/>
      <c r="F99" s="175"/>
      <c r="G99" s="175"/>
      <c r="H99" s="174"/>
      <c r="I99" s="175"/>
      <c r="J99" s="174"/>
      <c r="K99" s="175"/>
    </row>
    <row r="100" spans="1:11" ht="18.600000000000001" customHeight="1">
      <c r="A100" s="201" t="s">
        <v>221</v>
      </c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</row>
    <row r="101" spans="1:11" ht="7.5" customHeight="1">
      <c r="A101" s="54"/>
      <c r="B101" s="184"/>
      <c r="C101" s="173"/>
      <c r="D101" s="174"/>
      <c r="E101" s="175"/>
      <c r="F101" s="175"/>
      <c r="G101" s="175"/>
      <c r="H101" s="174"/>
      <c r="I101" s="174"/>
      <c r="J101" s="54"/>
      <c r="K101" s="174"/>
    </row>
    <row r="102" spans="1:11" ht="22.35" customHeight="1">
      <c r="A102" s="202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02" s="203"/>
      <c r="C102" s="180"/>
      <c r="D102" s="181"/>
      <c r="E102" s="182"/>
      <c r="F102" s="182"/>
      <c r="G102" s="182"/>
      <c r="H102" s="183"/>
      <c r="I102" s="182"/>
      <c r="J102" s="183"/>
      <c r="K102" s="182"/>
    </row>
  </sheetData>
  <mergeCells count="6">
    <mergeCell ref="A100:K100"/>
    <mergeCell ref="E5:G5"/>
    <mergeCell ref="I5:K5"/>
    <mergeCell ref="E51:G51"/>
    <mergeCell ref="I51:K51"/>
    <mergeCell ref="A44:K4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fee2a6ecbe2bcf7c5c74c23cde41a589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eb7d1c1a53b747cf00311009dadb4686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Props1.xml><?xml version="1.0" encoding="utf-8"?>
<ds:datastoreItem xmlns:ds="http://schemas.openxmlformats.org/officeDocument/2006/customXml" ds:itemID="{74DCB2A8-72E0-4F64-929F-F740075763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FDD8CF-4912-4FD1-93E0-C538A07804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556FD3-8518-479F-9296-BFD880DA6CE9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4cb2b32-8ec7-47cf-880d-e5cab8e11081"/>
    <ds:schemaRef ds:uri="7d5ca8a3-c2d1-435a-8691-3c2480d6640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 (3 M)</vt:lpstr>
      <vt:lpstr>7</vt:lpstr>
      <vt:lpstr>8</vt:lpstr>
      <vt:lpstr>9-10</vt:lpstr>
      <vt:lpstr>'2-4'!Print_Area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Nadcha Kaweewarakorn (TH)</cp:lastModifiedBy>
  <cp:revision/>
  <cp:lastPrinted>2025-05-14T10:42:14Z</cp:lastPrinted>
  <dcterms:created xsi:type="dcterms:W3CDTF">2023-11-14T10:59:01Z</dcterms:created>
  <dcterms:modified xsi:type="dcterms:W3CDTF">2025-05-14T10:42:21Z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