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M:\ABAS-Listed\Srisawad Corporation Public Company Limited\Srisawad Corporation Public _Dec2024\"/>
    </mc:Choice>
  </mc:AlternateContent>
  <xr:revisionPtr revIDLastSave="0" documentId="13_ncr:1_{82C975CE-055A-4E2E-B109-96772CFB2E5B}" xr6:coauthVersionLast="47" xr6:coauthVersionMax="47" xr10:uidLastSave="{00000000-0000-0000-0000-000000000000}"/>
  <bookViews>
    <workbookView xWindow="-120" yWindow="-120" windowWidth="21840" windowHeight="13020" activeTab="4" xr2:uid="{00000000-000D-0000-FFFF-FFFF00000000}"/>
  </bookViews>
  <sheets>
    <sheet name="7-9" sheetId="1" r:id="rId1"/>
    <sheet name="10-11" sheetId="2" r:id="rId2"/>
    <sheet name="12" sheetId="3" r:id="rId3"/>
    <sheet name="13" sheetId="4" r:id="rId4"/>
    <sheet name="14-16" sheetId="6" r:id="rId5"/>
  </sheets>
  <definedNames>
    <definedName name="_xlnm.Print_Area" localSheetId="1">'10-11'!$A$1:$J$104</definedName>
    <definedName name="_xlnm.Print_Area" localSheetId="2">'12'!$A$1:$AD$43</definedName>
    <definedName name="_xlnm.Print_Area" localSheetId="3">'13'!$A$1:$T$35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9" i="6" l="1"/>
  <c r="D50" i="2" l="1"/>
  <c r="D31" i="2"/>
  <c r="R29" i="4"/>
  <c r="T29" i="4" s="1"/>
  <c r="R28" i="4"/>
  <c r="T28" i="4" s="1"/>
  <c r="X29" i="3"/>
  <c r="Z29" i="3" s="1"/>
  <c r="AD29" i="3" s="1"/>
  <c r="R27" i="4" l="1"/>
  <c r="R26" i="4"/>
  <c r="R17" i="4"/>
  <c r="R14" i="4"/>
  <c r="P21" i="4"/>
  <c r="P31" i="4" s="1"/>
  <c r="X28" i="3"/>
  <c r="X27" i="3"/>
  <c r="X26" i="3"/>
  <c r="X25" i="3"/>
  <c r="X19" i="3"/>
  <c r="X18" i="3"/>
  <c r="X17" i="3"/>
  <c r="X16" i="3"/>
  <c r="X14" i="3"/>
  <c r="V21" i="3"/>
  <c r="V31" i="3" s="1"/>
  <c r="T26" i="4" l="1"/>
  <c r="Z26" i="3" l="1"/>
  <c r="Z25" i="3"/>
  <c r="AD25" i="3" s="1"/>
  <c r="AD26" i="3" l="1"/>
  <c r="G93" i="6" l="1"/>
  <c r="G74" i="6"/>
  <c r="G38" i="6"/>
  <c r="G44" i="6" s="1"/>
  <c r="K93" i="6"/>
  <c r="K74" i="6"/>
  <c r="K38" i="6"/>
  <c r="K44" i="6" s="1"/>
  <c r="T27" i="4"/>
  <c r="Z27" i="3"/>
  <c r="AD27" i="3" s="1"/>
  <c r="F48" i="2"/>
  <c r="F39" i="2"/>
  <c r="F22" i="2"/>
  <c r="F14" i="2"/>
  <c r="J76" i="2"/>
  <c r="J69" i="2"/>
  <c r="J48" i="2"/>
  <c r="J39" i="2"/>
  <c r="J22" i="2"/>
  <c r="J14" i="2"/>
  <c r="I128" i="1"/>
  <c r="I131" i="1" s="1"/>
  <c r="I84" i="1"/>
  <c r="I71" i="1"/>
  <c r="I41" i="1"/>
  <c r="I25" i="1"/>
  <c r="M128" i="1"/>
  <c r="M131" i="1" s="1"/>
  <c r="M84" i="1"/>
  <c r="M71" i="1"/>
  <c r="M41" i="1"/>
  <c r="M25" i="1"/>
  <c r="Z18" i="3"/>
  <c r="AD18" i="3" s="1"/>
  <c r="J24" i="2" l="1"/>
  <c r="J28" i="2" s="1"/>
  <c r="J31" i="2" s="1"/>
  <c r="J50" i="2" s="1"/>
  <c r="F24" i="2"/>
  <c r="F28" i="2" s="1"/>
  <c r="F31" i="2" s="1"/>
  <c r="F69" i="2" s="1"/>
  <c r="K95" i="6"/>
  <c r="K99" i="6" s="1"/>
  <c r="M86" i="1"/>
  <c r="M133" i="1" s="1"/>
  <c r="I86" i="1"/>
  <c r="I133" i="1" s="1"/>
  <c r="I43" i="1"/>
  <c r="M43" i="1"/>
  <c r="G95" i="6"/>
  <c r="G99" i="6" s="1"/>
  <c r="F50" i="2" l="1"/>
  <c r="F76" i="2" s="1"/>
  <c r="N21" i="4" l="1"/>
  <c r="L21" i="4"/>
  <c r="L31" i="4" s="1"/>
  <c r="J21" i="4"/>
  <c r="H21" i="4"/>
  <c r="F21" i="4"/>
  <c r="D21" i="4"/>
  <c r="T17" i="4"/>
  <c r="T14" i="4"/>
  <c r="AB21" i="3"/>
  <c r="AB23" i="3" s="1"/>
  <c r="AB31" i="3" s="1"/>
  <c r="T21" i="3"/>
  <c r="T31" i="3" s="1"/>
  <c r="R21" i="3"/>
  <c r="R31" i="3" s="1"/>
  <c r="P21" i="3"/>
  <c r="P31" i="3" s="1"/>
  <c r="N21" i="3"/>
  <c r="L21" i="3"/>
  <c r="L31" i="3" s="1"/>
  <c r="J21" i="3"/>
  <c r="H21" i="3"/>
  <c r="F21" i="3"/>
  <c r="D21" i="3"/>
  <c r="D31" i="3" s="1"/>
  <c r="Z19" i="3"/>
  <c r="AD19" i="3" s="1"/>
  <c r="Z17" i="3"/>
  <c r="AD17" i="3" s="1"/>
  <c r="Z16" i="3"/>
  <c r="AD16" i="3" s="1"/>
  <c r="F31" i="4" l="1"/>
  <c r="D31" i="4"/>
  <c r="J31" i="4"/>
  <c r="H31" i="4"/>
  <c r="R23" i="4"/>
  <c r="R31" i="4" s="1"/>
  <c r="N31" i="4"/>
  <c r="N31" i="3"/>
  <c r="H31" i="3"/>
  <c r="F31" i="3"/>
  <c r="J31" i="3"/>
  <c r="X23" i="3"/>
  <c r="X31" i="3" s="1"/>
  <c r="T21" i="4"/>
  <c r="R21" i="4"/>
  <c r="X21" i="3"/>
  <c r="Z14" i="3"/>
  <c r="T23" i="4" l="1"/>
  <c r="T31" i="4" s="1"/>
  <c r="Z23" i="3"/>
  <c r="Z21" i="3"/>
  <c r="AD14" i="3"/>
  <c r="AD21" i="3" s="1"/>
  <c r="AD23" i="3" l="1"/>
  <c r="A57" i="6"/>
  <c r="A99" i="1" l="1"/>
  <c r="A97" i="1"/>
  <c r="A96" i="1"/>
  <c r="A51" i="1"/>
  <c r="A49" i="1"/>
  <c r="A144" i="1" l="1"/>
  <c r="A56" i="2" s="1"/>
  <c r="A104" i="2" s="1"/>
  <c r="A43" i="3" s="1"/>
  <c r="A35" i="4" s="1"/>
  <c r="A54" i="6" s="1"/>
  <c r="A154" i="6" s="1"/>
  <c r="A106" i="6"/>
  <c r="H39" i="2"/>
  <c r="H48" i="2"/>
  <c r="G129" i="1" l="1"/>
  <c r="D22" i="2" l="1"/>
  <c r="D14" i="2" l="1"/>
  <c r="D24" i="2" s="1"/>
  <c r="D28" i="2" l="1"/>
  <c r="D48" i="2"/>
  <c r="G84" i="1"/>
  <c r="H22" i="2"/>
  <c r="K71" i="1"/>
  <c r="K25" i="1"/>
  <c r="H14" i="2"/>
  <c r="K41" i="1"/>
  <c r="D39" i="2"/>
  <c r="K84" i="1"/>
  <c r="D69" i="2" l="1"/>
  <c r="H24" i="2"/>
  <c r="H28" i="2" s="1"/>
  <c r="K43" i="1"/>
  <c r="K86" i="1"/>
  <c r="I93" i="6"/>
  <c r="D76" i="2" l="1"/>
  <c r="H31" i="2"/>
  <c r="H50" i="2" s="1"/>
  <c r="Z28" i="3"/>
  <c r="Z31" i="3" s="1"/>
  <c r="AD28" i="3" l="1"/>
  <c r="AD31" i="3" s="1"/>
  <c r="G128" i="1"/>
  <c r="G131" i="1" s="1"/>
  <c r="I74" i="6"/>
  <c r="I38" i="6"/>
  <c r="I44" i="6" s="1"/>
  <c r="E74" i="6" l="1"/>
  <c r="I95" i="6"/>
  <c r="I99" i="6" s="1"/>
  <c r="H69" i="2"/>
  <c r="K128" i="1" l="1"/>
  <c r="K131" i="1" s="1"/>
  <c r="K133" i="1" s="1"/>
  <c r="H76" i="2"/>
  <c r="G71" i="1" l="1"/>
  <c r="G86" i="1" s="1"/>
  <c r="G133" i="1" s="1"/>
  <c r="G41" i="1" l="1"/>
  <c r="G25" i="1" l="1"/>
  <c r="G43" i="1" s="1"/>
  <c r="E93" i="6" l="1"/>
  <c r="E38" i="6" l="1"/>
  <c r="E44" i="6" s="1"/>
  <c r="E95" i="6" s="1"/>
  <c r="E99" i="6" s="1"/>
</calcChain>
</file>

<file path=xl/sharedStrings.xml><?xml version="1.0" encoding="utf-8"?>
<sst xmlns="http://schemas.openxmlformats.org/spreadsheetml/2006/main" count="450" uniqueCount="254">
  <si>
    <t>บริษัท ศรีสวัสดิ์ คอร์ปอเรชั่น จำกัด (มหาชน)</t>
  </si>
  <si>
    <t>งบการเงินรวม</t>
  </si>
  <si>
    <t>งบการเงินเฉพาะกิจการ</t>
  </si>
  <si>
    <t>พ.ศ. 2566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</si>
  <si>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</si>
  <si>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</si>
  <si>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</si>
  <si>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</si>
  <si>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</si>
  <si>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ส่วนของเงินให้สินเชื่อแก่ลูกหนี้และดอกเบี้ยค้างรับ</t>
  </si>
  <si>
    <t>ที่ถึงกำหนดชำระภายในหนึ่งปี - สุทธิ</t>
  </si>
  <si>
    <t>เงินให้กู้ยืมระยะสั้นแก่กิจการที่เกี่ยวข้องกันและดอกเบี้ยค้างรับ</t>
  </si>
  <si>
    <t>ส่วนของเงินให้กู้ยืมระยะยาวแก่กิจการที่เกี่ยวข้องกัน</t>
  </si>
  <si>
    <t>ที่ถึงกำหนดชำระภายในหนึ่งปี</t>
  </si>
  <si>
    <t>ดอกเบี้ยค้างรับจากเงินให้กู้ยืมระยะยาวแก่กิจการที่เกี่ยวข้องกัน</t>
  </si>
  <si>
    <t>ทรัพย์สินรอการขาย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</si>
  <si>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</si>
  <si>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</si>
  <si>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</si>
  <si>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</si>
  <si>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</t>
  </si>
  <si>
    <t>เงินลงทุนในบริษัทย่อย - สุทธิ</t>
  </si>
  <si>
    <t>เงินให้สินเชื่อแก่ลูกหนี้และดอกเบี้ยค้างรับ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</si>
  <si>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</si>
  <si>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</si>
  <si>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</si>
  <si>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</si>
  <si>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</si>
  <si>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</si>
  <si>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</si>
  <si>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   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</si>
  <si>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</si>
  <si>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</si>
  <si>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</si>
  <si>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เงินกู้ยืมระยะสั้นจากบุคคลที่เกี่ยวข้องกัน</t>
  </si>
  <si>
    <t>เงินกู้ยืมระยะสั้นจากสถาบันการเงิน</t>
  </si>
  <si>
    <t>ส่วนของเงินกู้ยืมระยะยาวจากสถาบันการเงินที่ถึงกำหนด</t>
  </si>
  <si>
    <t>ชำระภายในหนึ่งปี</t>
  </si>
  <si>
    <t>หนี้สินตามสัญญาเช่าส่วนที่ถึงกำหนดชำระภายในหนึ่งปี</t>
  </si>
  <si>
    <t>ส่วนของหุ้นกู้ไม่ด้อยสิทธิที่ถึงกำหนดชำระภายในหนึ่งปี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</si>
  <si>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</si>
  <si>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</si>
  <si>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</si>
  <si>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</si>
  <si>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หนี้สินภาษีเงินได้รอตัดบัญชี</t>
  </si>
  <si>
    <t>หนี้สินตามสัญญาเช่า</t>
  </si>
  <si>
    <t>หุ้นกู้ไม่ด้อยสิทธิ</t>
  </si>
  <si>
    <t>ภาระผูกพันผลประโยชน์พนักงาน</t>
  </si>
  <si>
    <t>ประมาณการค่ารื้อถอน</t>
  </si>
  <si>
    <t>รวมหนี้สินไม่หมุนเวียน</t>
  </si>
  <si>
    <t>รวมหนี้สิน</t>
  </si>
  <si>
    <t xml:space="preserve"> </t>
  </si>
  <si>
    <r>
      <t>หนี้สินและส่วนของเจ้าของ</t>
    </r>
    <r>
      <rPr>
        <sz val="12"/>
        <rFont val="Browallia New"/>
        <family val="2"/>
      </rPr>
      <t xml:space="preserve"> (ต่อ)</t>
    </r>
  </si>
  <si>
    <t>ส่วนของเจ้าของ</t>
  </si>
  <si>
    <t xml:space="preserve">ทุนเรือนหุ้น </t>
  </si>
  <si>
    <t xml:space="preserve">ทุนจดทะเบียน </t>
  </si>
  <si>
    <t>มูลค่าที่ตราไว้หุ้นละ 1 บาท</t>
  </si>
  <si>
    <t xml:space="preserve">   </t>
  </si>
  <si>
    <t>ทุนที่ออกและชำระแล้ว</t>
  </si>
  <si>
    <t>มูลค่าที่ได้รับชำระแล้วหุ้นละ 1 บาท</t>
  </si>
  <si>
    <t>ส่วนเกินมูลค่าหุ้นสามัญ</t>
  </si>
  <si>
    <t>ส่วนเกินมูลค่าหุ้นจากการจ่ายโดยใช้หุ้นเป็นเกณฑ์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</si>
  <si>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</si>
  <si>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</si>
  <si>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</si>
  <si>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</si>
  <si>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</si>
  <si>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</si>
  <si>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</si>
  <si>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</si>
  <si>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 </t>
  </si>
  <si>
    <t>รายได้</t>
  </si>
  <si>
    <t>รายได้ดอกเบี้ย</t>
  </si>
  <si>
    <t>เงินปันผลรับ</t>
  </si>
  <si>
    <t>รายได้อื่น</t>
  </si>
  <si>
    <t>รวมรายได้</t>
  </si>
  <si>
    <t>ค่าใช้จ่าย</t>
  </si>
  <si>
    <t>ค่าใช้จ่ายในการบริการ</t>
  </si>
  <si>
    <t>ค่าใช้จ่ายในการบริหาร</t>
  </si>
  <si>
    <t>ผลขาดทุนด้านเครดิตที่คาดว่าจะเกิดขึ้น</t>
  </si>
  <si>
    <t>รวมค่าใช้จ่าย</t>
  </si>
  <si>
    <t>ต้นทุนทางการเงิน</t>
  </si>
  <si>
    <t>ส่วนแบ่งกำไรจากเงินลงทุนในบริษัทร่วมตามวิธีส่วนได้เสีย</t>
  </si>
  <si>
    <t>ค่าใช้จ่ายภาษีเงินได้</t>
  </si>
  <si>
    <t>รายการที่จะไม่จัดประเภทรายการใหม่ไปยังกำไรหรือขาดทุนในภายหลัง</t>
  </si>
  <si>
    <t>การวัดมูลค่าใหม่ของภาระผูกพันผลประโยชน์หลังออกจากงาน</t>
  </si>
  <si>
    <t>ภาษีเงินได้ของรายการที่จะไม่จัดประเภทรายการใหม่</t>
  </si>
  <si>
    <t xml:space="preserve">   ไปยังกำไรหรือขาดทุนในภายหลัง</t>
  </si>
  <si>
    <t>รวมรายการที่จะไม่จัดประเภทรายการใหม่ไปยัง</t>
  </si>
  <si>
    <t xml:space="preserve">   กำไรหรือขาดทุนในภายหลัง</t>
  </si>
  <si>
    <t>รายการที่จะจัดประเภทรายการใหม่ไปยังกำไรหรือขาดทุนในภายหลัง</t>
  </si>
  <si>
    <t>ผลต่างของอัตราแลกเปลี่ยนจากการแปลงค่างบการเงิน</t>
  </si>
  <si>
    <t>ภาษีเงินได้ของรายการที่จะจัดประเภทรายการใหม่</t>
  </si>
  <si>
    <t>รวมรายการที่จะจัดประเภทรายการใหม่ไปยัง</t>
  </si>
  <si>
    <t>กำไรเบ็ดเสร็จรวมสำหรับปี</t>
  </si>
  <si>
    <t xml:space="preserve">บริษัท ศรีสวัสดิ์ คอร์ปอเรชั่น จำกัด (มหาชน) </t>
  </si>
  <si>
    <r>
      <t>งบกำไรขาดทุนเบ็ดเสร็จ</t>
    </r>
    <r>
      <rPr>
        <sz val="12"/>
        <rFont val="Browallia New"/>
        <family val="2"/>
      </rPr>
      <t xml:space="preserve"> (ต่อ)  </t>
    </r>
  </si>
  <si>
    <t>ส่วนของส่วนได้เสียที่ไม่มีอำนาจควบคุม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</si>
  <si>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</si>
  <si>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</si>
  <si>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 (บาทต่อหุ้น)</t>
  </si>
  <si>
    <t>กำไรขาดทุนเบ็ดเสร็จอื่น</t>
  </si>
  <si>
    <t>ส่วนเกิน</t>
  </si>
  <si>
    <t>ส่วนต่ำกว่าทุนจาก</t>
  </si>
  <si>
    <t>ผลต่างของ</t>
  </si>
  <si>
    <t>รวม</t>
  </si>
  <si>
    <t>มูลค่าหุ้นจาก</t>
  </si>
  <si>
    <t>การเปลี่ยนแปลง</t>
  </si>
  <si>
    <t>อัตราแลกเปลี่ยน</t>
  </si>
  <si>
    <t>การป้องกัน</t>
  </si>
  <si>
    <t>องค์ประกอบ</t>
  </si>
  <si>
    <t>ทุนที่ออก</t>
  </si>
  <si>
    <t>การจ่ายโดย</t>
  </si>
  <si>
    <t>สัดส่วนการถือหุ้น</t>
  </si>
  <si>
    <t>จากการแปลงค่า</t>
  </si>
  <si>
    <t>อื่นของ</t>
  </si>
  <si>
    <t>รวมส่วนของ</t>
  </si>
  <si>
    <t>ส่วนได้เสียที่ไม่มี</t>
  </si>
  <si>
    <t>และชำระแล้ว</t>
  </si>
  <si>
    <t>มูลค่าหุ้นสามัญ</t>
  </si>
  <si>
    <t>ใช้หุ้นเป็นเกณฑ์</t>
  </si>
  <si>
    <t>กฎหมาย</t>
  </si>
  <si>
    <t>ที่ยังไม่ได้จัดสรร</t>
  </si>
  <si>
    <t>ในบริษัทย่อย</t>
  </si>
  <si>
    <t>งบการเงิน</t>
  </si>
  <si>
    <t>กระแสเงินสด</t>
  </si>
  <si>
    <t>อำนาจควบคุม</t>
  </si>
  <si>
    <t>เจ้าของ</t>
  </si>
  <si>
    <t xml:space="preserve">การเปลี่ยนแปลงในรายการกับผู้เป็นเจ้าของสำหรับปี </t>
  </si>
  <si>
    <t>การเปลี่ยนแปลงสัดส่วนการลงทุนในบริษัทย่อย</t>
  </si>
  <si>
    <t>ยอดคงเหลือ ณ วันที่ 1 มกราคม พ.ศ. 2566</t>
  </si>
  <si>
    <t>จัดสรรสำรองตามกฎหมาย</t>
  </si>
  <si>
    <t>ยอดคงเหลือ ณ วันที่ 31 ธันวาคม พ.ศ. 2566</t>
  </si>
  <si>
    <t>ส่วนเกินมูลค่าหุ้น</t>
  </si>
  <si>
    <t>จากการจ่ายโดย</t>
  </si>
  <si>
    <t>รวมองค์ประกอบอื่น</t>
  </si>
  <si>
    <t>ของส่วนของเจ้าของ</t>
  </si>
  <si>
    <t>งบกระแสเงินสด</t>
  </si>
  <si>
    <t>กระแสเงินสดจากกิจกรรมดำเนินงาน</t>
  </si>
  <si>
    <t>กำไรก่อนภาษีเงินได้</t>
  </si>
  <si>
    <t>ค่าเสื่อมราคาและค่าตัดจำหน่าย</t>
  </si>
  <si>
    <t>ขาดทุนจากการตัดจำหน่ายอุปกรณ์</t>
  </si>
  <si>
    <t>กำไรจากการจำหน่ายอุปกรณ์</t>
  </si>
  <si>
    <t>ขาดทุนจากการด้อยค่าของทรัพย์สินรอการขาย</t>
  </si>
  <si>
    <t>ขาดทุนจากการขายทรัพย์สินรอการขาย</t>
  </si>
  <si>
    <t xml:space="preserve">ผลขาดทุนด้านเครดิตที่คาดว่าจะเกิดขึ้น </t>
  </si>
  <si>
    <t>ต้นทุนค่ารื้อถอน</t>
  </si>
  <si>
    <t>ดอกเบี้ยจ่าย</t>
  </si>
  <si>
    <t>เงินสดใช้ไปในกิจกรรมดำเนินงาน</t>
  </si>
  <si>
    <r>
      <t>งบกระแสเงินสด</t>
    </r>
    <r>
      <rPr>
        <sz val="12"/>
        <rFont val="Browallia New"/>
        <family val="2"/>
      </rPr>
      <t xml:space="preserve"> (ต่อ)</t>
    </r>
  </si>
  <si>
    <t>กระแสเงินสดจากกิจกรรมลงทุน</t>
  </si>
  <si>
    <t>เงินสดรับจากเงินให้กู้ยืมแก่กิจการที่เกี่ยวข้องกัน</t>
  </si>
  <si>
    <t>เงินสดจ่ายเพื่อเงินให้กู้ยืมแก่กิจการที่เกี่ยวข้องกัน</t>
  </si>
  <si>
    <t>เงินสดจ่ายเพื่อซื้อสินทรัพย์ไม่มีตัวตน</t>
  </si>
  <si>
    <t>เงินสดรับจากเงินปันผล</t>
  </si>
  <si>
    <t>เงินสดสุทธิ (ใช้ไปใน) ได้มาจากกิจกรรมลงทุน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</si>
  <si>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</si>
  <si>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เงินสดรับจากเงินกู้ยืมระยะสั้นจากบุคคลที่เกี่ยวข้องกัน</t>
  </si>
  <si>
    <t>เงินสดจ่ายเงินกู้ยืมระยะสั้นจากบุคคลที่เกี่ยวข้องกัน</t>
  </si>
  <si>
    <t>เงินสดรับจากเงินกู้ยืมระยะสั้นจากสถาบันการเงิน</t>
  </si>
  <si>
    <t>เงินสดจ่ายเงินกู้ยืมระยะสั้นจากสถาบันการเงิน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</si>
  <si>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</si>
  <si>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เงินสดจ่ายเงินกู้ยืมระยะยาวจากสถาบันการเงิน</t>
  </si>
  <si>
    <t>เงินสดรับจากการออกหุ้นกู้ไม่ด้อยสิทธิ</t>
  </si>
  <si>
    <t>เงินสดจ่ายจากการไถ่ถอนหุ้นกู้ไม่ด้อยสิทธิ</t>
  </si>
  <si>
    <t>เงินสดลดลงสุทธิจากการเปลี่ยนแปลงส่วนได้เสียในบริษัทย่อย</t>
  </si>
  <si>
    <t>เงินปันผลจ่ายให้แก่ส่วนได้เสียที่ไม่มีอำนาจควบคุม</t>
  </si>
  <si>
    <t>เงินปันผลจ่ายให้แก่ผู้ถือหุ้นของกลุ่มกิจการ</t>
  </si>
  <si>
    <t>เงินสดและรายการเทียบเท่าเงินสดต้นปี</t>
  </si>
  <si>
    <t>ขาดทุนจากอัตราแลกเปลี่ยนของเงินสดและรายการเทียบเท่าเงินสด</t>
  </si>
  <si>
    <t>เงินสดและรายการเทียบเท่าเงินสดปลายปี</t>
  </si>
  <si>
    <t>การได้มาซึ่งสินทรัพย์สิทธิการใช้</t>
  </si>
  <si>
    <t>โอนย้ายพนักงาน</t>
  </si>
  <si>
    <t>ขาดทุน (กําไร) จากการเปลี่ยนแปลงมูลค่ายุติธรรมของ</t>
  </si>
  <si>
    <t xml:space="preserve">   สินทรัพย์ทางการเงิน</t>
  </si>
  <si>
    <t>ณ วันที่ 31 ธันวาคม พ.ศ. 2567</t>
  </si>
  <si>
    <t>พ.ศ. 2567</t>
  </si>
  <si>
    <t>(พ.ศ. 2566 : จำนวน 1,373,152,393 หุ้น)</t>
  </si>
  <si>
    <t>สำหรับปีสิ้นสุดวันที่ 31 ธันวาคม พ.ศ. 2567</t>
  </si>
  <si>
    <t>ยอดคงเหลือ ณ วันที่ 1 มกราคม พ.ศ. 2567</t>
  </si>
  <si>
    <t>ยอดคงเหลือ ณ วันที่ 31 ธันวาคม พ.ศ. 2567</t>
  </si>
  <si>
    <t>งบฐานะการเงิน</t>
  </si>
  <si>
    <r>
      <t>งบฐานะการเงิน</t>
    </r>
    <r>
      <rPr>
        <sz val="12"/>
        <rFont val="Browallia New"/>
        <family val="2"/>
      </rPr>
      <t xml:space="preserve"> (ต่อ)</t>
    </r>
  </si>
  <si>
    <t>ภาษีเงินได้นิติบุคคลค้างจ่าย</t>
  </si>
  <si>
    <t>งบการเปลี่ยนแปลงส่วนของเจ้าของ</t>
  </si>
  <si>
    <r>
      <t>งบการเปลี่ยนแปลงส่วนของเจ้าของ</t>
    </r>
    <r>
      <rPr>
        <sz val="12"/>
        <rFont val="Browallia New"/>
        <family val="2"/>
      </rPr>
      <t xml:space="preserve"> (ต่อ)</t>
    </r>
  </si>
  <si>
    <t>ลูกหนี้หมุนเวียนอื่น</t>
  </si>
  <si>
    <t>การเพิ่มทุนในหุ้นสามัญของบริษัทย่อย</t>
  </si>
  <si>
    <t>เพิ่มหุ้นสามัญ</t>
  </si>
  <si>
    <t>เงินสดรับจากการเพิ่มทุนในบริษัทย่อยสำหรับส่วนได้เสีย</t>
  </si>
  <si>
    <t>ที่ไม่มีอำนาจควบคุม</t>
  </si>
  <si>
    <t>จ่ายหุ้นปันผล</t>
  </si>
  <si>
    <t>เปลี่ยนประเภทสินทรัพย์</t>
  </si>
  <si>
    <t>เจ้าหนี้ค่าซื้อสินทรัพย์</t>
  </si>
  <si>
    <t>เงินกู้ยืมระยะยาวจากบุคคลภายนอก</t>
  </si>
  <si>
    <t>ค่าตัดจำหน่ายต้นทุนในการออกเงินกู้ยืมและหุ้นกู้</t>
  </si>
  <si>
    <t>กำไรจากการยกเลิกสัญญาเช่า</t>
  </si>
  <si>
    <t>เงินสดสุทธิได้มาจาก (ใช้ไปใน) กิจกรรมดำเนินงาน</t>
  </si>
  <si>
    <t>เงินสดรับจากการจำหน่ายอุปกรณ์</t>
  </si>
  <si>
    <t>เงินสดจ่ายเพื่อซื้อที่ดิน อาคารและอุปกรณ์</t>
  </si>
  <si>
    <t>เงินสดจ่ายจากการซื้อเงินลงทุนในบริษัทย่อย</t>
  </si>
  <si>
    <t>เงินสดสุทธิ (ใช้ไปใน) ได้มาจากกิจกรรมจัดหาเงิน</t>
  </si>
  <si>
    <t>จ่ายคืนเงินต้นของสัญญาเช่า</t>
  </si>
  <si>
    <t>เงินสดและรายการเทียบเท่าเงินสดเพิ่มขึ้น (ลดลง) สุทธิ</t>
  </si>
  <si>
    <t>เงินปันผลจ่าย</t>
  </si>
  <si>
    <t>การถือหุ้นในบริษัทย่อย</t>
  </si>
  <si>
    <t>ส่วนต่ำกว่าทุนจากการเปลี่ยนแปลงสัดส่วน</t>
  </si>
  <si>
    <t>ด้วยวิธีราคาทุนตัดจำหน่าย</t>
  </si>
  <si>
    <t>การเพิ่มขึ้นของสินทรัพย์ทางการเงินที่วัดมูลค่า</t>
  </si>
  <si>
    <t>สินทรัพย์ทางการเงินที่วัดมูลค่าด้วยวิธีราคาทุนตัดจำหน่าย</t>
  </si>
  <si>
    <t>กรรมการ __________________________________________  กรรมการ __________________________________________</t>
  </si>
  <si>
    <t>กรรมการ ___________________________________________________________       กรรมการ __________________________________________________________</t>
  </si>
  <si>
    <t>เจ้าหนี้หมุนเวียนอื่น</t>
  </si>
  <si>
    <t>หนี้สินอนุพันธ์ทางการเงิน</t>
  </si>
  <si>
    <t>(พ.ศ. 2566 : จำนวน 1,430,382,656 หุ้น)</t>
  </si>
  <si>
    <t xml:space="preserve">หุ้นสามัญจำนวน 1,573,409,936 หุ้น </t>
  </si>
  <si>
    <t xml:space="preserve">หุ้นสามัญจำนวน 1,510,464,313 หุ้น  </t>
  </si>
  <si>
    <t>กำไรก่อนต้นทุนทางการเงินและภาษีเงินได้</t>
  </si>
  <si>
    <t>กำไรสุทธิสำหรับปี</t>
  </si>
  <si>
    <t>กำไรเบ็ดเสร็จอื่น</t>
  </si>
  <si>
    <t xml:space="preserve">   ของกำไรหรือขาดทุนในภายหลัง</t>
  </si>
  <si>
    <t>การป้องกันความเสี่ยงกระแสเงินสด</t>
  </si>
  <si>
    <t>สำรองต้นทุนของการป้องกันความเสี่ยง</t>
  </si>
  <si>
    <t>การแบ่งปันกำไรสุทธิ</t>
  </si>
  <si>
    <t>ส่วนของผู้เป็นเจ้าของของบริษัทใหญ่</t>
  </si>
  <si>
    <t>จัดสรรแล้ว</t>
  </si>
  <si>
    <t>- สำรองตาม</t>
  </si>
  <si>
    <t>การวัดมูลค่าเงินลงทุน</t>
  </si>
  <si>
    <t>ในตราสารหนี้</t>
  </si>
  <si>
    <t>ด้วยมูลค่ายุติธรรมผ่าน</t>
  </si>
  <si>
    <t>ผู้เป็นเจ้าของ</t>
  </si>
  <si>
    <t>ของบริษัทใหญ่</t>
  </si>
  <si>
    <t>ความเสี่ยง</t>
  </si>
  <si>
    <t>สำรองต้นทุน</t>
  </si>
  <si>
    <t>ของการป้องกัน</t>
  </si>
  <si>
    <t>รายการปรับปรุง</t>
  </si>
  <si>
    <t>เงินสดรับจากการจำหน่ายเงินลงทุนในบริษัทย่อย</t>
  </si>
  <si>
    <t>การเปลี่ยนแปลงของเงินทุนหมุนเวียน</t>
  </si>
  <si>
    <t>เงินสดรับดอกเบี้ย</t>
  </si>
  <si>
    <t>เงินสดจ่ายดอกเบี้ย</t>
  </si>
  <si>
    <t>เงินสดจ่ายภาษีเงินได้นิติบุคคล</t>
  </si>
  <si>
    <t>เงินสดรับสุทธิจากเงินกู้ยืมระยะสั้นจากบุคคลภายนอก</t>
  </si>
  <si>
    <t>รายการที่ไม่ใช่เงินสด</t>
  </si>
  <si>
    <t>10, 11</t>
  </si>
  <si>
    <t>38 ฉ)</t>
  </si>
  <si>
    <t>38 ช)</t>
  </si>
  <si>
    <t>38 ซ)</t>
  </si>
  <si>
    <t>29, 30</t>
  </si>
  <si>
    <t>17, 18, 19</t>
  </si>
  <si>
    <t>ส่วนแบ่งกำไรของบริษัทร่วมตามวิธีส่วนได้เสีย</t>
  </si>
  <si>
    <t>38 ฉ), 38 ช)</t>
  </si>
  <si>
    <t>ผ่านกำไรหรือขาดทุน</t>
  </si>
  <si>
    <t>กรรมการ ____________________________________________  กรรมการ ____________________________________________</t>
  </si>
  <si>
    <t>กรรมการ _____________________________________________   กรรมการ 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</si>
</sst>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;\-;@"/>
    <numFmt numFmtId="167" formatCode="_(* #,##0_);_(* \(#,##0\);_(* \-_)&quot;     &quot;;_(@_)"/>
    <numFmt numFmtId="168" formatCode="#,##0;\(#,##0\)"/>
    <numFmt numFmtId="169" formatCode="_(* #,##0_);_(* \(#,##0\);_(* &quot;-&quot;_)\ \ \ \ \ ;_(@_)"/>
    <numFmt numFmtId="170" formatCode="#,##0.00;\(#,##0.00\);&quot;-&quot;;@"/>
    <numFmt numFmtId="171" formatCode="#,##0;\(#,##0\);\-"/>
    <numFmt numFmtId="172" formatCode="0.00000%"/>
    <numFmt numFmtId="173" formatCode="_-* #,##0.00\ &quot;€&quot;_-;\-* #,##0.00\ &quot;€&quot;_-;_-* &quot;-&quot;??\ &quot;€&quot;_-;_-@_-"/>
    <numFmt numFmtId="174" formatCode="_-* #,##0.00\ _€_-;\-* #,##0.00\ _€_-;_-* &quot;-&quot;??\ _€_-;_-@_-"/>
    <numFmt numFmtId="175" formatCode="#,##0;[Blue]\(#,##0\)"/>
  </numFmts>
  <fonts count="13"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0"/>
      <name val="ApFont"/>
    </font>
    <font>
      <b/>
      <sz val="12"/>
      <name val="Browallia New"/>
      <family val="2"/>
    </font>
    <font>
      <sz val="12"/>
      <name val="Browallia New"/>
      <family val="2"/>
    </font>
    <font>
      <i/>
      <sz val="12"/>
      <name val="Browallia New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1"/>
      <color theme="1"/>
      <name val="Calibri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</borders>
  <cellStyleXfs count="62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" fillId="0" borderId="0">
      <protection locked="0"/>
    </xf>
    <xf numFmtId="0" fontId="2" fillId="0" borderId="0"/>
    <xf numFmtId="9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" fillId="0" borderId="0"/>
    <xf numFmtId="0" fontId="8" fillId="0" borderId="0"/>
    <xf numFmtId="0" fontId="11" fillId="0" borderId="0" applyNumberFormat="0" applyFill="0" applyBorder="0" applyAlignment="0">
      <alignment vertical="top"/>
      <protection locked="0"/>
    </xf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  <xf numFmtId="0" fontId="8" fillId="0" borderId="0">
      <protection locked="0"/>
    </xf>
    <xf numFmtId="0" fontId="3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7" fillId="0" borderId="0"/>
    <xf numFmtId="0" fontId="1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127">
    <xf numFmtId="0" fontId="0" fillId="0" borderId="0" xfId="0"/>
    <xf numFmtId="165" fontId="5" fillId="0" borderId="1" xfId="8" applyNumberFormat="1" applyFont="1" applyFill="1" applyBorder="1" applyAlignment="1">
      <alignment horizontal="right" vertical="center"/>
    </xf>
    <xf numFmtId="165" fontId="4" fillId="0" borderId="1" xfId="8" applyNumberFormat="1" applyFont="1" applyFill="1" applyBorder="1" applyAlignment="1">
      <alignment horizontal="right" vertical="center"/>
    </xf>
    <xf numFmtId="165" fontId="4" fillId="0" borderId="0" xfId="8" applyNumberFormat="1" applyFont="1" applyFill="1" applyBorder="1" applyAlignment="1">
      <alignment horizontal="right" vertical="center"/>
    </xf>
    <xf numFmtId="165" fontId="5" fillId="0" borderId="0" xfId="8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right" vertical="center"/>
    </xf>
    <xf numFmtId="165" fontId="5" fillId="0" borderId="0" xfId="4" quotePrefix="1" applyNumberFormat="1" applyFont="1" applyFill="1" applyBorder="1" applyAlignment="1">
      <alignment horizontal="right" vertical="center"/>
    </xf>
    <xf numFmtId="165" fontId="5" fillId="0" borderId="1" xfId="1" applyNumberFormat="1" applyFont="1" applyFill="1" applyBorder="1" applyAlignment="1">
      <alignment horizontal="right" vertical="center"/>
    </xf>
    <xf numFmtId="165" fontId="5" fillId="0" borderId="2" xfId="1" applyNumberFormat="1" applyFont="1" applyFill="1" applyBorder="1" applyAlignment="1">
      <alignment horizontal="right" vertical="center"/>
    </xf>
    <xf numFmtId="0" fontId="5" fillId="0" borderId="0" xfId="9" applyFont="1" applyAlignment="1">
      <alignment vertical="center"/>
    </xf>
    <xf numFmtId="165" fontId="5" fillId="0" borderId="0" xfId="9" applyNumberFormat="1" applyFont="1" applyAlignment="1">
      <alignment horizontal="right" vertical="center"/>
    </xf>
    <xf numFmtId="0" fontId="4" fillId="0" borderId="0" xfId="9" applyFont="1" applyAlignment="1">
      <alignment horizontal="left" vertical="center"/>
    </xf>
    <xf numFmtId="0" fontId="4" fillId="0" borderId="1" xfId="9" applyFont="1" applyBorder="1" applyAlignment="1">
      <alignment horizontal="left" vertical="center"/>
    </xf>
    <xf numFmtId="0" fontId="5" fillId="0" borderId="1" xfId="9" applyFont="1" applyBorder="1" applyAlignment="1">
      <alignment vertical="center"/>
    </xf>
    <xf numFmtId="165" fontId="5" fillId="0" borderId="1" xfId="9" applyNumberFormat="1" applyFont="1" applyBorder="1" applyAlignment="1">
      <alignment horizontal="right" vertical="center"/>
    </xf>
    <xf numFmtId="165" fontId="4" fillId="0" borderId="0" xfId="9" applyNumberFormat="1" applyFont="1" applyAlignment="1">
      <alignment horizontal="right" vertical="center"/>
    </xf>
    <xf numFmtId="38" fontId="4" fillId="0" borderId="1" xfId="14" applyNumberFormat="1" applyFont="1" applyBorder="1" applyAlignment="1">
      <alignment horizontal="center" vertical="center"/>
    </xf>
    <xf numFmtId="165" fontId="4" fillId="0" borderId="1" xfId="9" applyNumberFormat="1" applyFont="1" applyBorder="1" applyAlignment="1">
      <alignment horizontal="right" vertical="center"/>
    </xf>
    <xf numFmtId="0" fontId="4" fillId="0" borderId="0" xfId="9" applyFont="1" applyAlignment="1">
      <alignment vertical="center"/>
    </xf>
    <xf numFmtId="0" fontId="5" fillId="0" borderId="0" xfId="9" applyFont="1" applyAlignment="1">
      <alignment horizontal="center" vertical="center"/>
    </xf>
    <xf numFmtId="0" fontId="5" fillId="0" borderId="0" xfId="13" applyFont="1" applyAlignment="1">
      <alignment vertical="center"/>
    </xf>
    <xf numFmtId="0" fontId="5" fillId="0" borderId="0" xfId="9" applyFont="1" applyAlignment="1">
      <alignment horizontal="left" vertical="center"/>
    </xf>
    <xf numFmtId="0" fontId="5" fillId="0" borderId="0" xfId="0" applyFont="1" applyAlignment="1">
      <alignment vertical="center"/>
    </xf>
    <xf numFmtId="165" fontId="5" fillId="0" borderId="0" xfId="9" applyNumberFormat="1" applyFont="1" applyAlignment="1">
      <alignment vertical="center"/>
    </xf>
    <xf numFmtId="175" fontId="5" fillId="0" borderId="0" xfId="37" applyNumberFormat="1" applyFont="1" applyAlignment="1">
      <alignment vertical="center"/>
    </xf>
    <xf numFmtId="165" fontId="5" fillId="0" borderId="2" xfId="9" applyNumberFormat="1" applyFont="1" applyBorder="1" applyAlignment="1">
      <alignment horizontal="right" vertical="center"/>
    </xf>
    <xf numFmtId="0" fontId="5" fillId="0" borderId="1" xfId="9" applyFont="1" applyBorder="1" applyAlignment="1">
      <alignment horizontal="center" vertical="center"/>
    </xf>
    <xf numFmtId="37" fontId="4" fillId="0" borderId="0" xfId="9" applyNumberFormat="1" applyFont="1" applyAlignment="1">
      <alignment vertical="center"/>
    </xf>
    <xf numFmtId="170" fontId="5" fillId="0" borderId="0" xfId="9" applyNumberFormat="1" applyFont="1" applyAlignment="1">
      <alignment horizontal="right" vertical="center"/>
    </xf>
    <xf numFmtId="165" fontId="4" fillId="0" borderId="1" xfId="9" applyNumberFormat="1" applyFont="1" applyBorder="1" applyAlignment="1">
      <alignment horizontal="left" vertical="center"/>
    </xf>
    <xf numFmtId="165" fontId="4" fillId="0" borderId="0" xfId="9" applyNumberFormat="1" applyFont="1" applyAlignment="1">
      <alignment horizontal="left" vertical="center"/>
    </xf>
    <xf numFmtId="0" fontId="5" fillId="0" borderId="0" xfId="16" applyFont="1" applyAlignment="1">
      <alignment horizontal="center" vertical="center"/>
    </xf>
    <xf numFmtId="165" fontId="4" fillId="0" borderId="0" xfId="16" applyNumberFormat="1" applyFont="1" applyAlignment="1">
      <alignment horizontal="center" vertical="center"/>
    </xf>
    <xf numFmtId="165" fontId="4" fillId="0" borderId="0" xfId="16" applyNumberFormat="1" applyFont="1" applyAlignment="1">
      <alignment horizontal="right" vertical="center"/>
    </xf>
    <xf numFmtId="0" fontId="4" fillId="0" borderId="0" xfId="16" applyFont="1" applyAlignment="1">
      <alignment horizontal="center" vertical="center"/>
    </xf>
    <xf numFmtId="165" fontId="5" fillId="0" borderId="0" xfId="12" applyNumberFormat="1" applyFont="1" applyAlignment="1">
      <alignment horizontal="right" vertical="center"/>
    </xf>
    <xf numFmtId="0" fontId="4" fillId="0" borderId="0" xfId="11" applyFont="1" applyAlignment="1">
      <alignment horizontal="right" vertical="center"/>
    </xf>
    <xf numFmtId="165" fontId="4" fillId="0" borderId="1" xfId="16" applyNumberFormat="1" applyFont="1" applyBorder="1" applyAlignment="1">
      <alignment horizontal="right" vertical="center"/>
    </xf>
    <xf numFmtId="0" fontId="4" fillId="0" borderId="0" xfId="16" quotePrefix="1" applyFont="1" applyAlignment="1">
      <alignment horizontal="left" vertical="center"/>
    </xf>
    <xf numFmtId="0" fontId="5" fillId="0" borderId="0" xfId="16" applyFont="1" applyAlignment="1">
      <alignment vertical="center"/>
    </xf>
    <xf numFmtId="165" fontId="5" fillId="0" borderId="0" xfId="16" applyNumberFormat="1" applyFont="1" applyAlignment="1">
      <alignment horizontal="center" vertical="center"/>
    </xf>
    <xf numFmtId="0" fontId="5" fillId="0" borderId="0" xfId="16" applyFont="1" applyAlignment="1">
      <alignment horizontal="left" vertical="center"/>
    </xf>
    <xf numFmtId="0" fontId="5" fillId="0" borderId="0" xfId="12" applyFont="1" applyAlignment="1">
      <alignment vertical="center"/>
    </xf>
    <xf numFmtId="171" fontId="4" fillId="0" borderId="0" xfId="16" applyNumberFormat="1" applyFont="1" applyAlignment="1">
      <alignment horizontal="right" vertical="center"/>
    </xf>
    <xf numFmtId="165" fontId="5" fillId="0" borderId="1" xfId="9" applyNumberFormat="1" applyFont="1" applyBorder="1" applyAlignment="1">
      <alignment horizontal="center" vertical="center"/>
    </xf>
    <xf numFmtId="0" fontId="5" fillId="0" borderId="0" xfId="11" applyFont="1" applyAlignment="1">
      <alignment horizontal="center" vertical="center"/>
    </xf>
    <xf numFmtId="165" fontId="5" fillId="0" borderId="0" xfId="11" applyNumberFormat="1" applyFont="1" applyAlignment="1">
      <alignment horizontal="right" vertical="center"/>
    </xf>
    <xf numFmtId="171" fontId="5" fillId="0" borderId="0" xfId="9" applyNumberFormat="1" applyFont="1" applyAlignment="1">
      <alignment horizontal="right" vertical="center"/>
    </xf>
    <xf numFmtId="0" fontId="5" fillId="0" borderId="0" xfId="11" applyFont="1" applyAlignment="1">
      <alignment vertical="center"/>
    </xf>
    <xf numFmtId="0" fontId="5" fillId="0" borderId="1" xfId="12" applyFont="1" applyBorder="1" applyAlignment="1">
      <alignment vertical="center"/>
    </xf>
    <xf numFmtId="165" fontId="5" fillId="0" borderId="1" xfId="12" applyNumberFormat="1" applyFont="1" applyBorder="1" applyAlignment="1">
      <alignment vertical="center"/>
    </xf>
    <xf numFmtId="165" fontId="5" fillId="0" borderId="0" xfId="1" applyNumberFormat="1" applyFont="1" applyFill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/>
    </xf>
    <xf numFmtId="0" fontId="4" fillId="0" borderId="0" xfId="9" applyFont="1" applyAlignment="1">
      <alignment horizontal="center" vertical="center"/>
    </xf>
    <xf numFmtId="165" fontId="4" fillId="0" borderId="0" xfId="9" applyNumberFormat="1" applyFont="1" applyAlignment="1">
      <alignment horizontal="center" vertical="center"/>
    </xf>
    <xf numFmtId="165" fontId="5" fillId="0" borderId="0" xfId="9" applyNumberFormat="1" applyFont="1" applyAlignment="1">
      <alignment horizontal="center" vertical="center"/>
    </xf>
    <xf numFmtId="165" fontId="5" fillId="0" borderId="0" xfId="1" applyNumberFormat="1" applyFont="1" applyFill="1" applyAlignment="1">
      <alignment horizontal="right" vertical="center"/>
    </xf>
    <xf numFmtId="165" fontId="5" fillId="0" borderId="1" xfId="1" applyNumberFormat="1" applyFont="1" applyFill="1" applyBorder="1" applyAlignment="1">
      <alignment vertical="center"/>
    </xf>
    <xf numFmtId="170" fontId="5" fillId="0" borderId="2" xfId="1" applyNumberFormat="1" applyFont="1" applyFill="1" applyBorder="1" applyAlignment="1">
      <alignment horizontal="right" vertical="center"/>
    </xf>
    <xf numFmtId="164" fontId="5" fillId="0" borderId="0" xfId="1" applyFont="1" applyFill="1" applyAlignment="1">
      <alignment vertical="center"/>
    </xf>
    <xf numFmtId="0" fontId="4" fillId="0" borderId="0" xfId="12" applyFont="1" applyAlignment="1">
      <alignment vertical="center"/>
    </xf>
    <xf numFmtId="0" fontId="5" fillId="0" borderId="0" xfId="12" applyFont="1" applyAlignment="1">
      <alignment horizontal="center" vertical="center"/>
    </xf>
    <xf numFmtId="165" fontId="5" fillId="0" borderId="0" xfId="12" applyNumberFormat="1" applyFont="1" applyAlignment="1">
      <alignment horizontal="center" vertical="center"/>
    </xf>
    <xf numFmtId="37" fontId="4" fillId="0" borderId="0" xfId="12" applyNumberFormat="1" applyFont="1" applyAlignment="1">
      <alignment horizontal="left" vertical="center"/>
    </xf>
    <xf numFmtId="37" fontId="4" fillId="0" borderId="1" xfId="12" quotePrefix="1" applyNumberFormat="1" applyFont="1" applyBorder="1" applyAlignment="1">
      <alignment horizontal="left" vertical="center"/>
    </xf>
    <xf numFmtId="0" fontId="5" fillId="0" borderId="1" xfId="12" applyFont="1" applyBorder="1" applyAlignment="1">
      <alignment horizontal="center" vertical="center"/>
    </xf>
    <xf numFmtId="165" fontId="5" fillId="0" borderId="1" xfId="12" applyNumberFormat="1" applyFont="1" applyBorder="1" applyAlignment="1">
      <alignment horizontal="right" vertical="center"/>
    </xf>
    <xf numFmtId="165" fontId="5" fillId="0" borderId="1" xfId="12" applyNumberFormat="1" applyFont="1" applyBorder="1" applyAlignment="1">
      <alignment horizontal="center" vertical="center"/>
    </xf>
    <xf numFmtId="165" fontId="4" fillId="0" borderId="0" xfId="12" applyNumberFormat="1" applyFont="1" applyAlignment="1">
      <alignment horizontal="right" vertical="center"/>
    </xf>
    <xf numFmtId="0" fontId="4" fillId="0" borderId="5" xfId="9" applyFont="1" applyBorder="1" applyAlignment="1">
      <alignment horizontal="center" vertical="center"/>
    </xf>
    <xf numFmtId="166" fontId="4" fillId="0" borderId="5" xfId="9" applyNumberFormat="1" applyFont="1" applyBorder="1" applyAlignment="1">
      <alignment horizontal="right" vertical="center"/>
    </xf>
    <xf numFmtId="167" fontId="4" fillId="0" borderId="0" xfId="9" applyNumberFormat="1" applyFont="1" applyAlignment="1">
      <alignment horizontal="center" vertical="center"/>
    </xf>
    <xf numFmtId="166" fontId="4" fillId="0" borderId="0" xfId="9" applyNumberFormat="1" applyFont="1" applyAlignment="1">
      <alignment horizontal="right" vertical="center"/>
    </xf>
    <xf numFmtId="0" fontId="5" fillId="0" borderId="0" xfId="11" applyFont="1" applyAlignment="1">
      <alignment horizontal="left" vertical="center"/>
    </xf>
    <xf numFmtId="168" fontId="5" fillId="0" borderId="0" xfId="9" applyNumberFormat="1" applyFont="1" applyAlignment="1">
      <alignment horizontal="center" vertical="center"/>
    </xf>
    <xf numFmtId="172" fontId="5" fillId="0" borderId="0" xfId="20" applyNumberFormat="1" applyFont="1" applyFill="1" applyAlignment="1">
      <alignment vertical="center"/>
    </xf>
    <xf numFmtId="10" fontId="5" fillId="0" borderId="0" xfId="20" applyNumberFormat="1" applyFont="1" applyFill="1" applyAlignment="1">
      <alignment horizontal="right" vertical="center"/>
    </xf>
    <xf numFmtId="37" fontId="4" fillId="0" borderId="0" xfId="12" quotePrefix="1" applyNumberFormat="1" applyFont="1" applyAlignment="1">
      <alignment horizontal="left" vertical="center"/>
    </xf>
    <xf numFmtId="37" fontId="4" fillId="0" borderId="1" xfId="12" applyNumberFormat="1" applyFont="1" applyBorder="1" applyAlignment="1">
      <alignment horizontal="left" vertical="center"/>
    </xf>
    <xf numFmtId="0" fontId="4" fillId="0" borderId="0" xfId="11" applyFont="1" applyAlignment="1">
      <alignment vertical="center"/>
    </xf>
    <xf numFmtId="165" fontId="5" fillId="0" borderId="0" xfId="11" applyNumberFormat="1" applyFont="1" applyAlignment="1">
      <alignment horizontal="center" vertical="center"/>
    </xf>
    <xf numFmtId="165" fontId="5" fillId="0" borderId="0" xfId="11" applyNumberFormat="1" applyFont="1" applyAlignment="1">
      <alignment horizontal="left" vertical="center"/>
    </xf>
    <xf numFmtId="0" fontId="5" fillId="0" borderId="0" xfId="10" applyFont="1" applyAlignment="1">
      <alignment vertical="center"/>
    </xf>
    <xf numFmtId="164" fontId="4" fillId="0" borderId="0" xfId="6" applyFont="1" applyFill="1" applyAlignment="1">
      <alignment vertical="center"/>
    </xf>
    <xf numFmtId="0" fontId="4" fillId="0" borderId="4" xfId="9" applyFont="1" applyBorder="1" applyAlignment="1">
      <alignment vertical="center"/>
    </xf>
    <xf numFmtId="0" fontId="4" fillId="0" borderId="0" xfId="9" applyFont="1" applyAlignment="1">
      <alignment horizontal="right" vertical="center"/>
    </xf>
    <xf numFmtId="0" fontId="4" fillId="0" borderId="0" xfId="16" applyFont="1" applyAlignment="1">
      <alignment horizontal="right" vertical="center"/>
    </xf>
    <xf numFmtId="0" fontId="4" fillId="0" borderId="0" xfId="16" applyFont="1" applyAlignment="1">
      <alignment horizontal="left" vertical="center"/>
    </xf>
    <xf numFmtId="0" fontId="5" fillId="0" borderId="0" xfId="8" applyNumberFormat="1" applyFont="1" applyFill="1" applyBorder="1" applyAlignment="1">
      <alignment horizontal="right" vertical="center"/>
    </xf>
    <xf numFmtId="165" fontId="5" fillId="0" borderId="2" xfId="8" applyNumberFormat="1" applyFont="1" applyFill="1" applyBorder="1" applyAlignment="1">
      <alignment horizontal="right" vertical="center"/>
    </xf>
    <xf numFmtId="164" fontId="5" fillId="0" borderId="0" xfId="1" applyFont="1" applyFill="1" applyBorder="1" applyAlignment="1">
      <alignment vertical="center"/>
    </xf>
    <xf numFmtId="37" fontId="4" fillId="0" borderId="0" xfId="9" applyNumberFormat="1" applyFont="1" applyAlignment="1">
      <alignment horizontal="left" vertical="center"/>
    </xf>
    <xf numFmtId="0" fontId="4" fillId="0" borderId="0" xfId="15" applyFont="1" applyAlignment="1">
      <alignment vertical="center"/>
    </xf>
    <xf numFmtId="0" fontId="4" fillId="0" borderId="0" xfId="15" applyFont="1" applyAlignment="1">
      <alignment horizontal="center" vertical="center"/>
    </xf>
    <xf numFmtId="49" fontId="5" fillId="0" borderId="0" xfId="9" applyNumberFormat="1" applyFont="1" applyAlignment="1">
      <alignment vertical="center"/>
    </xf>
    <xf numFmtId="49" fontId="4" fillId="0" borderId="0" xfId="9" applyNumberFormat="1" applyFont="1" applyAlignment="1">
      <alignment vertical="center"/>
    </xf>
    <xf numFmtId="49" fontId="5" fillId="0" borderId="0" xfId="9" applyNumberFormat="1" applyFont="1" applyAlignment="1">
      <alignment horizontal="left" vertical="center"/>
    </xf>
    <xf numFmtId="49" fontId="5" fillId="0" borderId="0" xfId="13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38" fontId="5" fillId="0" borderId="1" xfId="9" applyNumberFormat="1" applyFont="1" applyBorder="1" applyAlignment="1">
      <alignment vertical="center"/>
    </xf>
    <xf numFmtId="0" fontId="4" fillId="0" borderId="0" xfId="15" applyFont="1" applyAlignment="1">
      <alignment horizontal="left" vertical="center"/>
    </xf>
    <xf numFmtId="0" fontId="5" fillId="0" borderId="1" xfId="13" applyFont="1" applyBorder="1" applyAlignment="1">
      <alignment vertical="center"/>
    </xf>
    <xf numFmtId="0" fontId="4" fillId="0" borderId="1" xfId="9" applyFont="1" applyBorder="1" applyAlignment="1">
      <alignment vertical="center"/>
    </xf>
    <xf numFmtId="0" fontId="4" fillId="0" borderId="1" xfId="9" applyFont="1" applyBorder="1" applyAlignment="1">
      <alignment horizontal="center" vertical="center"/>
    </xf>
    <xf numFmtId="169" fontId="4" fillId="0" borderId="0" xfId="9" applyNumberFormat="1" applyFont="1" applyAlignment="1">
      <alignment horizontal="center" vertical="center"/>
    </xf>
    <xf numFmtId="3" fontId="5" fillId="0" borderId="1" xfId="9" applyNumberFormat="1" applyFont="1" applyBorder="1" applyAlignment="1">
      <alignment vertical="center"/>
    </xf>
    <xf numFmtId="165" fontId="4" fillId="0" borderId="0" xfId="9" applyNumberFormat="1" applyFont="1" applyAlignment="1">
      <alignment vertical="center"/>
    </xf>
    <xf numFmtId="0" fontId="6" fillId="0" borderId="0" xfId="9" applyFont="1" applyAlignment="1">
      <alignment vertical="center"/>
    </xf>
    <xf numFmtId="0" fontId="5" fillId="0" borderId="0" xfId="37" applyFont="1" applyAlignment="1">
      <alignment vertical="center"/>
    </xf>
    <xf numFmtId="38" fontId="4" fillId="0" borderId="0" xfId="9" quotePrefix="1" applyNumberFormat="1" applyFont="1" applyAlignment="1">
      <alignment horizontal="left" vertical="center"/>
    </xf>
    <xf numFmtId="38" fontId="5" fillId="0" borderId="0" xfId="14" applyNumberFormat="1" applyFont="1" applyAlignment="1">
      <alignment horizontal="center" vertical="center"/>
    </xf>
    <xf numFmtId="38" fontId="5" fillId="0" borderId="0" xfId="14" applyNumberFormat="1" applyFont="1" applyAlignment="1">
      <alignment vertical="center"/>
    </xf>
    <xf numFmtId="165" fontId="5" fillId="0" borderId="0" xfId="14" applyNumberFormat="1" applyFont="1" applyAlignment="1">
      <alignment horizontal="right" vertical="center"/>
    </xf>
    <xf numFmtId="38" fontId="5" fillId="0" borderId="0" xfId="9" applyNumberFormat="1" applyFont="1" applyAlignment="1">
      <alignment vertical="center"/>
    </xf>
    <xf numFmtId="38" fontId="5" fillId="0" borderId="0" xfId="9" quotePrefix="1" applyNumberFormat="1" applyFont="1" applyAlignment="1">
      <alignment horizontal="left" vertical="center"/>
    </xf>
    <xf numFmtId="38" fontId="4" fillId="0" borderId="0" xfId="14" quotePrefix="1" applyNumberFormat="1" applyFont="1" applyAlignment="1">
      <alignment horizontal="left" vertical="center"/>
    </xf>
    <xf numFmtId="38" fontId="5" fillId="0" borderId="0" xfId="14" quotePrefix="1" applyNumberFormat="1" applyFont="1" applyAlignment="1">
      <alignment horizontal="left" vertical="center"/>
    </xf>
    <xf numFmtId="38" fontId="6" fillId="0" borderId="0" xfId="14" applyNumberFormat="1" applyFont="1" applyAlignment="1">
      <alignment horizontal="center" vertical="center"/>
    </xf>
    <xf numFmtId="0" fontId="5" fillId="0" borderId="1" xfId="12" applyFont="1" applyBorder="1" applyAlignment="1">
      <alignment horizontal="left" vertical="center"/>
    </xf>
    <xf numFmtId="166" fontId="4" fillId="0" borderId="5" xfId="9" applyNumberFormat="1" applyFont="1" applyBorder="1" applyAlignment="1">
      <alignment horizontal="center" vertical="center"/>
    </xf>
    <xf numFmtId="0" fontId="5" fillId="0" borderId="0" xfId="37" applyFont="1" applyAlignment="1">
      <alignment horizontal="center" vertical="center"/>
    </xf>
    <xf numFmtId="165" fontId="4" fillId="0" borderId="1" xfId="9" applyNumberFormat="1" applyFont="1" applyBorder="1" applyAlignment="1">
      <alignment horizontal="center" vertical="center"/>
    </xf>
    <xf numFmtId="165" fontId="4" fillId="0" borderId="1" xfId="16" applyNumberFormat="1" applyFont="1" applyBorder="1" applyAlignment="1">
      <alignment horizontal="center" vertical="center"/>
    </xf>
    <xf numFmtId="165" fontId="4" fillId="0" borderId="0" xfId="16" applyNumberFormat="1" applyFont="1" applyAlignment="1">
      <alignment horizontal="center" vertical="center"/>
    </xf>
    <xf numFmtId="0" fontId="4" fillId="0" borderId="3" xfId="9" applyFont="1" applyBorder="1" applyAlignment="1">
      <alignment horizontal="center" vertical="center" wrapText="1"/>
    </xf>
    <xf numFmtId="0" fontId="5" fillId="0" borderId="0" xfId="16" quotePrefix="1" applyFont="1" applyAlignment="1">
      <alignment horizontal="center" vertical="center"/>
    </xf>
    <xf numFmtId="0" fontId="5" fillId="0" borderId="0" xfId="16" applyFont="1" applyAlignment="1">
      <alignment horizontal="center" vertical="center"/>
    </xf>
  </cellXfs>
  <cellStyles count="62">
    <cellStyle name="Comma 10 17 2 3 2" xfId="19" xr:uid="{46AF29B9-6329-4D44-A67D-973DFCA37FC6}"/>
    <cellStyle name="Comma 10 2" xfId="1" xr:uid="{00000000-0005-0000-0000-000001000000}"/>
    <cellStyle name="Comma 10 2 2" xfId="2" xr:uid="{00000000-0005-0000-0000-000002000000}"/>
    <cellStyle name="Comma 10 2 2 2" xfId="58" xr:uid="{301BEDBB-B78A-4A52-B0F6-15C775193837}"/>
    <cellStyle name="Comma 10 2 3" xfId="44" xr:uid="{5810AF37-A101-4533-9759-60BED26CDE29}"/>
    <cellStyle name="Comma 12 2 15" xfId="60" xr:uid="{E44C517C-3DE5-4DBE-90AE-873349911BDF}"/>
    <cellStyle name="Comma 2" xfId="3" xr:uid="{00000000-0005-0000-0000-000003000000}"/>
    <cellStyle name="Comma 2 10 10" xfId="4" xr:uid="{00000000-0005-0000-0000-000004000000}"/>
    <cellStyle name="Comma 2 10 10 2" xfId="5" xr:uid="{00000000-0005-0000-0000-000005000000}"/>
    <cellStyle name="Comma 2 10 10 2 2" xfId="59" xr:uid="{931AB548-A1C1-4909-8D61-36E3A638EF97}"/>
    <cellStyle name="Comma 2 10 10 3" xfId="46" xr:uid="{1C7C6A78-D0FD-4CC8-BD1E-FCD8EBBE4B3F}"/>
    <cellStyle name="Comma 2 2" xfId="6" xr:uid="{00000000-0005-0000-0000-000006000000}"/>
    <cellStyle name="Comma 2 2 2" xfId="7" xr:uid="{00000000-0005-0000-0000-000007000000}"/>
    <cellStyle name="Comma 2 3" xfId="25" xr:uid="{171D6E28-5C38-4BEC-B132-4CE8AB8B7B83}"/>
    <cellStyle name="Comma 3" xfId="26" xr:uid="{38A023CB-E1A0-44F6-B76A-657A14CEE6EF}"/>
    <cellStyle name="Comma 4" xfId="45" xr:uid="{A40724E4-AB87-4088-B745-B50DEEAE7CAD}"/>
    <cellStyle name="Comma 4 2 2" xfId="43" xr:uid="{68AFC309-75ED-450C-94E6-400C5460E84D}"/>
    <cellStyle name="Comma 4 2 2 2" xfId="57" xr:uid="{02CDE1BC-15C0-4AA8-90CC-9E8D1A1506DA}"/>
    <cellStyle name="Comma 5" xfId="53" xr:uid="{CEE734D4-ADC4-4937-9CB5-93028860C353}"/>
    <cellStyle name="Comma 6" xfId="56" xr:uid="{901B8998-3DFA-4680-B518-CE21662E8E96}"/>
    <cellStyle name="Comma 62" xfId="17" xr:uid="{C8CCC2D1-C556-44BC-B533-4FA22D1C65EE}"/>
    <cellStyle name="Comma 7" xfId="61" xr:uid="{BECDE4FD-4C4F-4A28-977B-CF9D45CEA641}"/>
    <cellStyle name="Comma 8" xfId="50" xr:uid="{4585F3B6-FACD-4BCA-B458-DE0F553860D2}"/>
    <cellStyle name="Comma_CE-Thai" xfId="8" xr:uid="{00000000-0005-0000-0000-000008000000}"/>
    <cellStyle name="Currency 2" xfId="24" xr:uid="{74229B3C-CDCC-4EE1-8F6C-3E1AEC88E649}"/>
    <cellStyle name="Followed Hyperlink" xfId="31" xr:uid="{AB497200-7EB1-405F-9DE8-B4E90AAC0F33}"/>
    <cellStyle name="Hyperlink" xfId="30" builtinId="8" customBuiltin="1"/>
    <cellStyle name="Hyperlink 3" xfId="32" xr:uid="{8DED2972-EB9B-4992-8D96-539197763C2F}"/>
    <cellStyle name="Normal" xfId="0" builtinId="0"/>
    <cellStyle name="Normal 10 2 2 2 3" xfId="38" xr:uid="{2EFB294D-0DB9-485B-8D1D-489E3AA9F41B}"/>
    <cellStyle name="Normal 14" xfId="36" xr:uid="{57371174-620E-4689-832F-30DC802F7016}"/>
    <cellStyle name="Normal 17 2" xfId="37" xr:uid="{B60D2CE6-A100-46BE-B303-15E5A16238B5}"/>
    <cellStyle name="Normal 2" xfId="22" xr:uid="{570180A7-F9B6-4F2B-A175-3191089E82B4}"/>
    <cellStyle name="Normal 2 10 4" xfId="9" xr:uid="{00000000-0005-0000-0000-00000A000000}"/>
    <cellStyle name="Normal 2 2" xfId="27" xr:uid="{A29C93C1-D64D-44A9-AF18-D6174F567A68}"/>
    <cellStyle name="Normal 2 2 15" xfId="10" xr:uid="{00000000-0005-0000-0000-00000B000000}"/>
    <cellStyle name="Normal 2 2 2 11" xfId="42" xr:uid="{092C5565-7F1B-46FD-86AD-AF152AAB4F69}"/>
    <cellStyle name="Normal 2 2 2 2 2" xfId="40" xr:uid="{C903E38D-873A-4ED6-9564-4C398A535779}"/>
    <cellStyle name="Normal 2 2 3" xfId="11" xr:uid="{00000000-0005-0000-0000-00000C000000}"/>
    <cellStyle name="Normal 2 3" xfId="39" xr:uid="{E0EB2D8F-FB8F-4260-9874-1BBD4D732E57}"/>
    <cellStyle name="Normal 2 7" xfId="12" xr:uid="{00000000-0005-0000-0000-00000D000000}"/>
    <cellStyle name="Normal 21" xfId="52" xr:uid="{8D6310FB-6937-4D7A-8911-C96ACAD06EC3}"/>
    <cellStyle name="Normal 3" xfId="18" xr:uid="{1ECAD6C6-8903-42DB-99D4-F4175ABAFE78}"/>
    <cellStyle name="Normal 3 2" xfId="29" xr:uid="{88DFDBB0-2FBD-4C5E-B043-9F02443A46F5}"/>
    <cellStyle name="Normal 3 3" xfId="49" xr:uid="{172C1598-16B0-4A31-B57A-4496D3DDD152}"/>
    <cellStyle name="Normal 3 4" xfId="28" xr:uid="{8ABA854E-7CF1-40BA-A3F2-D08605AB0554}"/>
    <cellStyle name="Normal 368" xfId="48" xr:uid="{01E75CA0-54B4-4CD0-B580-2639DF65BCCD}"/>
    <cellStyle name="Normal 370" xfId="55" xr:uid="{7AF4A55E-1958-4A14-8D28-1FBFA033016A}"/>
    <cellStyle name="Normal 4" xfId="33" xr:uid="{7CC20619-C1B2-466D-8BEA-9051C2178A6F}"/>
    <cellStyle name="Normal 4 3 2" xfId="35" xr:uid="{191F2E69-1954-4C98-8FDA-EE612F96F076}"/>
    <cellStyle name="Normal 4 3 2 2" xfId="51" xr:uid="{4CB42D70-76CF-4AE0-AD73-7D0C4FD2C109}"/>
    <cellStyle name="Normal 5" xfId="34" xr:uid="{75BDCD04-832F-425E-A224-E72996BD8B83}"/>
    <cellStyle name="Normal 5 16" xfId="47" xr:uid="{0DE34C62-CB36-40D5-8530-A3727DB274E3}"/>
    <cellStyle name="Normal 59 2 2" xfId="13" xr:uid="{00000000-0005-0000-0000-00000E000000}"/>
    <cellStyle name="Normal 6" xfId="21" xr:uid="{34904218-8C04-4F8E-BB69-CF2724462BA2}"/>
    <cellStyle name="Normal 64" xfId="41" xr:uid="{FEE33320-72A7-4D20-B9E9-903F26B791CD}"/>
    <cellStyle name="Normal_B185-Bs&amp;plT-Ye12'2006" xfId="14" xr:uid="{00000000-0005-0000-0000-00000F000000}"/>
    <cellStyle name="Normal_California Wow 310308_1" xfId="15" xr:uid="{00000000-0005-0000-0000-000010000000}"/>
    <cellStyle name="Normal_CE-Thai" xfId="16" xr:uid="{00000000-0005-0000-0000-000011000000}"/>
    <cellStyle name="Percent" xfId="20" builtinId="5"/>
    <cellStyle name="Percent 2" xfId="23" xr:uid="{E1255E2F-4F31-401E-A935-895779548F42}"/>
    <cellStyle name="Percent 3" xfId="54" xr:uid="{E3D5E9FB-6EFC-487D-8169-3520130F8EA6}"/>
  </cellStyles>
  <dxfs count="0"/>
  <tableStyles count="0" defaultTableStyle="TableStyleMedium2" defaultPivotStyle="PivotStyleLight16"/>
  <colors>
    <mruColors>
      <color rgb="FFFFCCB3"/>
      <color rgb="FFFFB793"/>
      <color rgb="FFFFB28B"/>
      <color rgb="FFFF9966"/>
      <color rgb="FF008080"/>
      <color rgb="FF00FFFF"/>
      <color rgb="FFFAFAFA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</sheetPr>
  <dimension ref="A1:O144"/>
  <sheetViews>
    <sheetView topLeftCell="A97" zoomScale="85" zoomScaleNormal="85" zoomScaleSheetLayoutView="110" workbookViewId="0">
      <selection activeCell="D145" sqref="D145"/>
    </sheetView>
  </sheetViews>
  <sheetFormatPr defaultColWidth="9.42578125" defaultRowHeight="17.25"/>
  <cols>
    <col min="1" max="3" width="1.5703125" style="42" customWidth="1"/>
    <col min="4" max="4" width="37.85546875" style="42" customWidth="1"/>
    <col min="5" max="5" width="7.140625" style="61" customWidth="1"/>
    <col min="6" max="6" width="0.5703125" style="61" customWidth="1"/>
    <col min="7" max="7" width="10.5703125" style="35" customWidth="1"/>
    <col min="8" max="8" width="0.5703125" style="62" customWidth="1"/>
    <col min="9" max="9" width="10.5703125" style="35" customWidth="1"/>
    <col min="10" max="10" width="0.5703125" style="62" customWidth="1"/>
    <col min="11" max="11" width="10.5703125" style="35" customWidth="1"/>
    <col min="12" max="12" width="0.5703125" style="62" customWidth="1"/>
    <col min="13" max="13" width="10.5703125" style="35" customWidth="1"/>
    <col min="14" max="14" width="9.42578125" style="42"/>
    <col min="15" max="15" width="10.5703125" style="42" bestFit="1" customWidth="1"/>
    <col min="16" max="16384" width="9.42578125" style="42"/>
  </cols>
  <sheetData>
    <row r="1" spans="1:13" ht="19.350000000000001" customHeight="1">
      <c r="A1" s="60" t="s">
        <v>0</v>
      </c>
      <c r="B1" s="60"/>
      <c r="C1" s="60"/>
      <c r="D1" s="60"/>
    </row>
    <row r="2" spans="1:13" ht="19.350000000000001" customHeight="1">
      <c r="A2" s="63" t="s">
        <v>181</v>
      </c>
      <c r="B2" s="63"/>
      <c r="C2" s="63"/>
      <c r="D2" s="63"/>
    </row>
    <row r="3" spans="1:13" ht="19.350000000000001" customHeight="1">
      <c r="A3" s="64" t="s">
        <v>175</v>
      </c>
      <c r="B3" s="64"/>
      <c r="C3" s="64"/>
      <c r="D3" s="64"/>
      <c r="E3" s="65"/>
      <c r="F3" s="65"/>
      <c r="G3" s="66"/>
      <c r="H3" s="67"/>
      <c r="I3" s="66"/>
      <c r="J3" s="67"/>
      <c r="K3" s="66"/>
      <c r="L3" s="67"/>
      <c r="M3" s="66"/>
    </row>
    <row r="4" spans="1:13" ht="19.350000000000001" customHeight="1"/>
    <row r="5" spans="1:13" ht="19.350000000000001" customHeight="1">
      <c r="E5" s="19"/>
      <c r="F5" s="19"/>
      <c r="G5" s="119" t="s">
        <v>1</v>
      </c>
      <c r="H5" s="119"/>
      <c r="I5" s="119"/>
      <c r="J5" s="9"/>
      <c r="K5" s="119" t="s">
        <v>2</v>
      </c>
      <c r="L5" s="119"/>
      <c r="M5" s="119"/>
    </row>
    <row r="6" spans="1:13" ht="19.350000000000001" customHeight="1">
      <c r="A6" s="60"/>
      <c r="B6" s="60"/>
      <c r="C6" s="60"/>
      <c r="D6" s="60"/>
      <c r="E6" s="53"/>
      <c r="F6" s="53"/>
      <c r="G6" s="68" t="s">
        <v>176</v>
      </c>
      <c r="H6" s="68"/>
      <c r="I6" s="68" t="s">
        <v>3</v>
      </c>
      <c r="J6" s="20"/>
      <c r="K6" s="68" t="s">
        <v>176</v>
      </c>
      <c r="L6" s="68"/>
      <c r="M6" s="68" t="s">
        <v>3</v>
      </c>
    </row>
    <row r="7" spans="1:13" ht="19.350000000000001" customHeight="1">
      <c r="A7" s="60"/>
      <c r="B7" s="60"/>
      <c r="C7" s="60"/>
      <c r="D7" s="60"/>
      <c r="E7" s="69" t="s">
        <v>4</v>
      </c>
      <c r="F7" s="53"/>
      <c r="G7" s="70" t="s">
        <v>5</v>
      </c>
      <c r="H7" s="71"/>
      <c r="I7" s="70" t="s">
        <v>5</v>
      </c>
      <c r="J7" s="9"/>
      <c r="K7" s="70" t="s">
        <v>5</v>
      </c>
      <c r="L7" s="71"/>
      <c r="M7" s="70" t="s">
        <v>5</v>
      </c>
    </row>
    <row r="8" spans="1:13" ht="8.1" customHeight="1">
      <c r="A8" s="60"/>
      <c r="B8" s="60"/>
      <c r="C8" s="60"/>
      <c r="D8" s="60"/>
      <c r="E8" s="53"/>
      <c r="F8" s="53"/>
      <c r="G8" s="72"/>
      <c r="H8" s="71"/>
      <c r="I8" s="72"/>
      <c r="J8" s="9"/>
      <c r="K8" s="72"/>
      <c r="L8" s="71"/>
      <c r="M8" s="72"/>
    </row>
    <row r="9" spans="1:13" ht="19.350000000000001" customHeight="1">
      <c r="A9" s="18" t="s">
        <v>6</v>
      </c>
      <c r="B9" s="60"/>
      <c r="C9" s="60"/>
      <c r="D9" s="60"/>
      <c r="E9" s="53"/>
      <c r="F9" s="53"/>
      <c r="G9" s="15"/>
      <c r="H9" s="54"/>
      <c r="I9" s="15"/>
      <c r="J9" s="9"/>
      <c r="K9" s="15"/>
      <c r="L9" s="54"/>
      <c r="M9" s="15"/>
    </row>
    <row r="10" spans="1:13" s="48" customFormat="1" ht="8.1" customHeight="1">
      <c r="A10" s="18"/>
      <c r="B10" s="45"/>
      <c r="C10" s="45"/>
      <c r="D10" s="46"/>
      <c r="E10" s="53"/>
      <c r="F10" s="53"/>
      <c r="G10" s="15"/>
      <c r="H10" s="54"/>
      <c r="I10" s="15"/>
      <c r="J10" s="9"/>
      <c r="K10" s="15"/>
      <c r="L10" s="54"/>
      <c r="M10" s="15"/>
    </row>
    <row r="11" spans="1:13" ht="19.350000000000001" customHeight="1">
      <c r="A11" s="18" t="s">
        <v>7</v>
      </c>
      <c r="B11" s="60"/>
      <c r="C11" s="60"/>
      <c r="D11" s="60"/>
      <c r="E11" s="53"/>
      <c r="F11" s="53"/>
      <c r="G11" s="15"/>
      <c r="H11" s="54"/>
      <c r="I11" s="15"/>
      <c r="J11" s="9"/>
      <c r="K11" s="15"/>
      <c r="L11" s="54"/>
      <c r="M11" s="15"/>
    </row>
    <row r="12" spans="1:13" s="48" customFormat="1" ht="8.1" customHeight="1">
      <c r="A12" s="18"/>
      <c r="B12" s="45"/>
      <c r="C12" s="45"/>
      <c r="D12" s="46"/>
      <c r="E12" s="53"/>
      <c r="F12" s="53"/>
      <c r="G12" s="15"/>
      <c r="H12" s="54"/>
      <c r="I12" s="15"/>
      <c r="J12" s="9"/>
      <c r="K12" s="15"/>
      <c r="L12" s="54"/>
      <c r="M12" s="15"/>
    </row>
    <row r="13" spans="1:13" s="48" customFormat="1" ht="19.350000000000001" customHeight="1">
      <c r="A13" s="9" t="s">
        <v>8</v>
      </c>
      <c r="B13" s="45"/>
      <c r="C13" s="45"/>
      <c r="D13" s="46"/>
      <c r="E13" s="19">
        <v>9</v>
      </c>
      <c r="F13" s="19"/>
      <c r="G13" s="10">
        <v>5813692</v>
      </c>
      <c r="H13" s="55"/>
      <c r="I13" s="10">
        <v>3962372</v>
      </c>
      <c r="J13" s="10"/>
      <c r="K13" s="10">
        <v>863886</v>
      </c>
      <c r="L13" s="10"/>
      <c r="M13" s="10">
        <v>1560574</v>
      </c>
    </row>
    <row r="14" spans="1:13" s="48" customFormat="1" ht="19.350000000000001" customHeight="1">
      <c r="A14" s="9" t="s">
        <v>209</v>
      </c>
      <c r="B14" s="45"/>
      <c r="C14" s="45"/>
      <c r="D14" s="46"/>
      <c r="E14" s="19"/>
      <c r="F14" s="19"/>
      <c r="G14" s="10">
        <v>532</v>
      </c>
      <c r="H14" s="55"/>
      <c r="I14" s="10">
        <v>529</v>
      </c>
      <c r="J14" s="10"/>
      <c r="K14" s="10">
        <v>0</v>
      </c>
      <c r="L14" s="10"/>
      <c r="M14" s="10">
        <v>0</v>
      </c>
    </row>
    <row r="15" spans="1:13" s="48" customFormat="1" ht="19.350000000000001" customHeight="1">
      <c r="A15" s="9" t="s">
        <v>9</v>
      </c>
      <c r="B15" s="45"/>
      <c r="C15" s="45"/>
      <c r="D15" s="46"/>
      <c r="F15" s="19"/>
      <c r="G15" s="10"/>
      <c r="H15" s="55"/>
      <c r="I15" s="10"/>
      <c r="J15" s="10"/>
      <c r="K15" s="10"/>
      <c r="L15" s="10"/>
      <c r="M15" s="10"/>
    </row>
    <row r="16" spans="1:13" s="48" customFormat="1" ht="19.350000000000001" customHeight="1">
      <c r="B16" s="9" t="s">
        <v>10</v>
      </c>
      <c r="C16" s="45"/>
      <c r="D16" s="46"/>
      <c r="E16" s="19" t="s">
        <v>243</v>
      </c>
      <c r="F16" s="19"/>
      <c r="G16" s="10">
        <v>57288719</v>
      </c>
      <c r="H16" s="55"/>
      <c r="I16" s="10">
        <v>59287195</v>
      </c>
      <c r="J16" s="10"/>
      <c r="K16" s="10">
        <v>0</v>
      </c>
      <c r="L16" s="10"/>
      <c r="M16" s="10">
        <v>0</v>
      </c>
    </row>
    <row r="17" spans="1:13" s="48" customFormat="1" ht="18.600000000000001" customHeight="1">
      <c r="A17" s="9" t="s">
        <v>11</v>
      </c>
      <c r="B17" s="45"/>
      <c r="C17" s="45"/>
      <c r="E17" s="19" t="s">
        <v>244</v>
      </c>
      <c r="F17" s="19"/>
      <c r="G17" s="10">
        <v>0</v>
      </c>
      <c r="H17" s="10"/>
      <c r="I17" s="10">
        <v>0</v>
      </c>
      <c r="J17" s="10"/>
      <c r="K17" s="10">
        <v>50112820</v>
      </c>
      <c r="L17" s="10"/>
      <c r="M17" s="10">
        <v>43529464</v>
      </c>
    </row>
    <row r="18" spans="1:13" s="48" customFormat="1" ht="18.600000000000001" customHeight="1">
      <c r="A18" s="9" t="s">
        <v>12</v>
      </c>
      <c r="B18" s="45"/>
      <c r="C18" s="45"/>
      <c r="D18" s="46"/>
      <c r="E18" s="19"/>
      <c r="F18" s="19"/>
      <c r="G18" s="10"/>
      <c r="H18" s="10"/>
      <c r="I18" s="10"/>
      <c r="J18" s="10"/>
      <c r="K18" s="10"/>
      <c r="L18" s="10"/>
      <c r="M18" s="10"/>
    </row>
    <row r="19" spans="1:13" s="48" customFormat="1" ht="18.600000000000001" customHeight="1">
      <c r="A19" s="9"/>
      <c r="B19" s="73" t="s">
        <v>13</v>
      </c>
      <c r="C19" s="45"/>
      <c r="D19" s="46"/>
      <c r="E19" s="19" t="s">
        <v>245</v>
      </c>
      <c r="F19" s="19"/>
      <c r="G19" s="10">
        <v>0</v>
      </c>
      <c r="H19" s="10"/>
      <c r="I19" s="10">
        <v>0</v>
      </c>
      <c r="J19" s="10"/>
      <c r="K19" s="10">
        <v>0</v>
      </c>
      <c r="L19" s="10"/>
      <c r="M19" s="10">
        <v>6562200</v>
      </c>
    </row>
    <row r="20" spans="1:13" s="48" customFormat="1" ht="18.600000000000001" customHeight="1">
      <c r="A20" s="9" t="s">
        <v>14</v>
      </c>
      <c r="B20" s="45"/>
      <c r="C20" s="45"/>
      <c r="D20" s="46"/>
      <c r="E20" s="19" t="s">
        <v>245</v>
      </c>
      <c r="F20" s="19"/>
      <c r="G20" s="10">
        <v>0</v>
      </c>
      <c r="H20" s="10"/>
      <c r="I20" s="10">
        <v>0</v>
      </c>
      <c r="J20" s="10"/>
      <c r="K20" s="10">
        <v>0</v>
      </c>
      <c r="L20" s="10"/>
      <c r="M20" s="10">
        <v>27644</v>
      </c>
    </row>
    <row r="21" spans="1:13" s="48" customFormat="1" ht="19.350000000000001" customHeight="1">
      <c r="A21" s="9" t="s">
        <v>186</v>
      </c>
      <c r="B21" s="45"/>
      <c r="C21" s="45"/>
      <c r="D21" s="46"/>
      <c r="E21" s="19">
        <v>12</v>
      </c>
      <c r="F21" s="19"/>
      <c r="G21" s="10">
        <v>2327604</v>
      </c>
      <c r="H21" s="10"/>
      <c r="I21" s="10">
        <v>3081864</v>
      </c>
      <c r="J21" s="10"/>
      <c r="K21" s="10">
        <v>11615</v>
      </c>
      <c r="L21" s="10"/>
      <c r="M21" s="10">
        <v>11673</v>
      </c>
    </row>
    <row r="22" spans="1:13" s="48" customFormat="1" ht="19.350000000000001" customHeight="1">
      <c r="A22" s="9" t="s">
        <v>15</v>
      </c>
      <c r="B22" s="45"/>
      <c r="C22" s="45"/>
      <c r="D22" s="46"/>
      <c r="E22" s="19">
        <v>13</v>
      </c>
      <c r="F22" s="19"/>
      <c r="G22" s="10">
        <v>1748417</v>
      </c>
      <c r="H22" s="10"/>
      <c r="I22" s="10">
        <v>1650328</v>
      </c>
      <c r="J22" s="10"/>
      <c r="K22" s="10">
        <v>0</v>
      </c>
      <c r="L22" s="10"/>
      <c r="M22" s="10">
        <v>0</v>
      </c>
    </row>
    <row r="23" spans="1:13" s="48" customFormat="1" ht="19.350000000000001" customHeight="1">
      <c r="A23" s="9" t="s">
        <v>16</v>
      </c>
      <c r="B23" s="45"/>
      <c r="C23" s="45"/>
      <c r="D23" s="46"/>
      <c r="E23" s="19">
        <v>14</v>
      </c>
      <c r="F23" s="19"/>
      <c r="G23" s="14">
        <v>209008</v>
      </c>
      <c r="H23" s="10"/>
      <c r="I23" s="14">
        <v>228019</v>
      </c>
      <c r="J23" s="10"/>
      <c r="K23" s="14">
        <v>1701</v>
      </c>
      <c r="L23" s="10"/>
      <c r="M23" s="14">
        <v>1701</v>
      </c>
    </row>
    <row r="24" spans="1:13" s="48" customFormat="1" ht="8.1" customHeight="1">
      <c r="A24" s="18"/>
      <c r="B24" s="45"/>
      <c r="C24" s="45"/>
      <c r="D24" s="46"/>
      <c r="E24" s="53"/>
      <c r="F24" s="53"/>
      <c r="G24" s="15"/>
      <c r="H24" s="54"/>
      <c r="I24" s="15"/>
      <c r="J24" s="9"/>
      <c r="K24" s="15"/>
      <c r="L24" s="54"/>
      <c r="M24" s="15"/>
    </row>
    <row r="25" spans="1:13" s="48" customFormat="1" ht="19.350000000000001" customHeight="1">
      <c r="A25" s="18" t="s">
        <v>17</v>
      </c>
      <c r="B25" s="45"/>
      <c r="C25" s="45"/>
      <c r="D25" s="46"/>
      <c r="E25" s="19"/>
      <c r="F25" s="19"/>
      <c r="G25" s="14">
        <f>SUM(G13:G23)</f>
        <v>67387972</v>
      </c>
      <c r="H25" s="55"/>
      <c r="I25" s="14">
        <f>SUM(I13:I23)</f>
        <v>68210307</v>
      </c>
      <c r="J25" s="9"/>
      <c r="K25" s="14">
        <f>SUM(K13:K23)</f>
        <v>50990022</v>
      </c>
      <c r="L25" s="55"/>
      <c r="M25" s="14">
        <f>SUM(M13:M23)</f>
        <v>51693256</v>
      </c>
    </row>
    <row r="26" spans="1:13" s="48" customFormat="1" ht="19.350000000000001" customHeight="1">
      <c r="A26" s="18"/>
      <c r="B26" s="45"/>
      <c r="C26" s="45"/>
      <c r="D26" s="46"/>
      <c r="E26" s="19"/>
      <c r="F26" s="19"/>
      <c r="G26" s="10"/>
      <c r="H26" s="55"/>
      <c r="I26" s="10"/>
      <c r="J26" s="9"/>
      <c r="K26" s="10"/>
      <c r="L26" s="55"/>
      <c r="M26" s="10"/>
    </row>
    <row r="27" spans="1:13" s="48" customFormat="1" ht="19.350000000000001" customHeight="1">
      <c r="A27" s="18" t="s">
        <v>18</v>
      </c>
      <c r="B27" s="45"/>
      <c r="C27" s="45"/>
      <c r="D27" s="46"/>
      <c r="E27" s="19"/>
      <c r="F27" s="19"/>
      <c r="G27" s="10"/>
      <c r="H27" s="55"/>
      <c r="I27" s="10"/>
      <c r="J27" s="9"/>
      <c r="K27" s="10"/>
      <c r="L27" s="55"/>
      <c r="M27" s="10"/>
    </row>
    <row r="28" spans="1:13" s="48" customFormat="1" ht="8.1" customHeight="1">
      <c r="A28" s="18"/>
      <c r="B28" s="45"/>
      <c r="C28" s="45"/>
      <c r="D28" s="46"/>
      <c r="E28" s="19"/>
      <c r="F28" s="19"/>
      <c r="G28" s="10"/>
      <c r="H28" s="55"/>
      <c r="I28" s="10"/>
      <c r="J28" s="9"/>
      <c r="K28" s="10"/>
      <c r="L28" s="55"/>
      <c r="M28" s="10"/>
    </row>
    <row r="29" spans="1:13" s="48" customFormat="1" ht="19.350000000000001" customHeight="1">
      <c r="A29" s="9" t="s">
        <v>19</v>
      </c>
      <c r="B29" s="45"/>
      <c r="C29" s="45"/>
      <c r="D29" s="46"/>
    </row>
    <row r="30" spans="1:13" s="48" customFormat="1" ht="19.350000000000001" customHeight="1">
      <c r="A30" s="18"/>
      <c r="B30" s="9" t="s">
        <v>251</v>
      </c>
      <c r="C30" s="45"/>
      <c r="D30" s="46"/>
      <c r="E30" s="19">
        <v>15.2</v>
      </c>
      <c r="F30" s="19"/>
      <c r="G30" s="47">
        <v>26101</v>
      </c>
      <c r="H30" s="47"/>
      <c r="I30" s="47">
        <v>32278</v>
      </c>
      <c r="J30" s="47"/>
      <c r="K30" s="47">
        <v>6068</v>
      </c>
      <c r="L30" s="47"/>
      <c r="M30" s="47">
        <v>5944</v>
      </c>
    </row>
    <row r="31" spans="1:13" s="48" customFormat="1" ht="19.350000000000001" customHeight="1">
      <c r="A31" s="9" t="s">
        <v>19</v>
      </c>
      <c r="B31" s="45"/>
      <c r="C31" s="45"/>
      <c r="D31" s="46"/>
      <c r="E31" s="19"/>
      <c r="F31" s="19"/>
      <c r="G31" s="47"/>
      <c r="H31" s="47"/>
      <c r="I31" s="47"/>
      <c r="J31" s="47"/>
      <c r="K31" s="47"/>
      <c r="L31" s="47"/>
      <c r="M31" s="47"/>
    </row>
    <row r="32" spans="1:13" s="48" customFormat="1" ht="19.350000000000001" customHeight="1">
      <c r="B32" s="48" t="s">
        <v>20</v>
      </c>
      <c r="C32" s="45"/>
      <c r="D32" s="46"/>
      <c r="E32" s="19">
        <v>15.3</v>
      </c>
      <c r="F32" s="19"/>
      <c r="G32" s="47">
        <v>55505</v>
      </c>
      <c r="H32" s="47"/>
      <c r="I32" s="47">
        <v>35868</v>
      </c>
      <c r="J32" s="47"/>
      <c r="K32" s="47">
        <v>0</v>
      </c>
      <c r="L32" s="47"/>
      <c r="M32" s="47">
        <v>0</v>
      </c>
    </row>
    <row r="33" spans="1:15" s="48" customFormat="1" ht="19.350000000000001" customHeight="1">
      <c r="A33" s="9" t="s">
        <v>21</v>
      </c>
      <c r="B33" s="45"/>
      <c r="C33" s="45"/>
      <c r="D33" s="46"/>
      <c r="E33" s="19">
        <v>16</v>
      </c>
      <c r="F33" s="19"/>
      <c r="G33" s="10">
        <v>0</v>
      </c>
      <c r="H33" s="10"/>
      <c r="I33" s="10">
        <v>0</v>
      </c>
      <c r="J33" s="10"/>
      <c r="K33" s="10">
        <v>14483017</v>
      </c>
      <c r="L33" s="10"/>
      <c r="M33" s="10">
        <v>14483017</v>
      </c>
    </row>
    <row r="34" spans="1:15" s="48" customFormat="1" ht="19.350000000000001" customHeight="1">
      <c r="A34" s="9" t="s">
        <v>22</v>
      </c>
      <c r="B34" s="45"/>
      <c r="C34" s="45"/>
      <c r="D34" s="46"/>
      <c r="E34" s="19" t="s">
        <v>243</v>
      </c>
      <c r="F34" s="19"/>
      <c r="G34" s="47">
        <v>36579411</v>
      </c>
      <c r="H34" s="10"/>
      <c r="I34" s="47">
        <v>39281316</v>
      </c>
      <c r="J34" s="10"/>
      <c r="K34" s="47">
        <v>0</v>
      </c>
      <c r="L34" s="10"/>
      <c r="M34" s="47">
        <v>0</v>
      </c>
    </row>
    <row r="35" spans="1:15" s="48" customFormat="1" ht="19.350000000000001" customHeight="1">
      <c r="A35" s="9" t="s">
        <v>23</v>
      </c>
      <c r="B35" s="45"/>
      <c r="C35" s="45"/>
      <c r="D35" s="46"/>
      <c r="E35" s="19">
        <v>17</v>
      </c>
      <c r="F35" s="19"/>
      <c r="G35" s="10">
        <v>756864</v>
      </c>
      <c r="H35" s="10"/>
      <c r="I35" s="10">
        <v>764257</v>
      </c>
      <c r="J35" s="10"/>
      <c r="K35" s="10">
        <v>18949</v>
      </c>
      <c r="L35" s="10"/>
      <c r="M35" s="10">
        <v>12613</v>
      </c>
    </row>
    <row r="36" spans="1:15" s="48" customFormat="1" ht="20.100000000000001" customHeight="1">
      <c r="A36" s="9" t="s">
        <v>24</v>
      </c>
      <c r="B36" s="45"/>
      <c r="C36" s="45"/>
      <c r="D36" s="46"/>
      <c r="E36" s="45">
        <v>18</v>
      </c>
      <c r="F36" s="19"/>
      <c r="G36" s="10">
        <v>1344568</v>
      </c>
      <c r="H36" s="47"/>
      <c r="I36" s="10">
        <v>1415631</v>
      </c>
      <c r="J36" s="47"/>
      <c r="K36" s="10">
        <v>19915</v>
      </c>
      <c r="L36" s="47"/>
      <c r="M36" s="10">
        <v>21601</v>
      </c>
    </row>
    <row r="37" spans="1:15" s="48" customFormat="1" ht="19.350000000000001" customHeight="1">
      <c r="A37" s="9" t="s">
        <v>25</v>
      </c>
      <c r="B37" s="45"/>
      <c r="C37" s="45"/>
      <c r="D37" s="46"/>
      <c r="E37" s="19">
        <v>19</v>
      </c>
      <c r="F37" s="19"/>
      <c r="G37" s="10">
        <v>1206476</v>
      </c>
      <c r="H37" s="10"/>
      <c r="I37" s="10">
        <v>1208848</v>
      </c>
      <c r="J37" s="10"/>
      <c r="K37" s="10">
        <v>1084</v>
      </c>
      <c r="L37" s="10"/>
      <c r="M37" s="10">
        <v>1459</v>
      </c>
    </row>
    <row r="38" spans="1:15" s="48" customFormat="1" ht="19.350000000000001" customHeight="1">
      <c r="A38" s="9" t="s">
        <v>26</v>
      </c>
      <c r="B38" s="45"/>
      <c r="C38" s="45"/>
      <c r="D38" s="46"/>
      <c r="E38" s="19">
        <v>20</v>
      </c>
      <c r="F38" s="19"/>
      <c r="G38" s="10">
        <v>291267</v>
      </c>
      <c r="H38" s="10"/>
      <c r="I38" s="10">
        <v>246779</v>
      </c>
      <c r="J38" s="10"/>
      <c r="K38" s="10">
        <v>0</v>
      </c>
      <c r="L38" s="10"/>
      <c r="M38" s="10">
        <v>0</v>
      </c>
    </row>
    <row r="39" spans="1:15" s="48" customFormat="1" ht="19.350000000000001" customHeight="1">
      <c r="A39" s="9" t="s">
        <v>27</v>
      </c>
      <c r="B39" s="45"/>
      <c r="C39" s="46"/>
      <c r="E39" s="19">
        <v>21</v>
      </c>
      <c r="F39" s="19"/>
      <c r="G39" s="14">
        <v>260972</v>
      </c>
      <c r="H39" s="10"/>
      <c r="I39" s="14">
        <v>269374</v>
      </c>
      <c r="J39" s="10"/>
      <c r="K39" s="14">
        <v>3287</v>
      </c>
      <c r="L39" s="10"/>
      <c r="M39" s="14">
        <v>3287</v>
      </c>
    </row>
    <row r="40" spans="1:15" s="48" customFormat="1" ht="8.1" customHeight="1">
      <c r="A40" s="18"/>
      <c r="B40" s="45"/>
      <c r="C40" s="45"/>
      <c r="D40" s="46"/>
      <c r="E40" s="53"/>
      <c r="F40" s="53"/>
      <c r="G40" s="15"/>
      <c r="H40" s="54"/>
      <c r="I40" s="15"/>
      <c r="J40" s="9"/>
      <c r="K40" s="15"/>
      <c r="L40" s="54"/>
      <c r="M40" s="15"/>
    </row>
    <row r="41" spans="1:15" s="48" customFormat="1" ht="19.350000000000001" customHeight="1">
      <c r="A41" s="18" t="s">
        <v>28</v>
      </c>
      <c r="B41" s="45"/>
      <c r="C41" s="45"/>
      <c r="D41" s="46"/>
      <c r="E41" s="19"/>
      <c r="F41" s="19"/>
      <c r="G41" s="14">
        <f>SUM(G30:G39)</f>
        <v>40521164</v>
      </c>
      <c r="H41" s="55"/>
      <c r="I41" s="14">
        <f>SUM(I30:I39)</f>
        <v>43254351</v>
      </c>
      <c r="J41" s="9"/>
      <c r="K41" s="14">
        <f>SUM(K30:K39)</f>
        <v>14532320</v>
      </c>
      <c r="L41" s="55"/>
      <c r="M41" s="14">
        <f>SUM(M30:M39)</f>
        <v>14527921</v>
      </c>
    </row>
    <row r="42" spans="1:15" s="48" customFormat="1" ht="8.1" customHeight="1">
      <c r="A42" s="18"/>
      <c r="B42" s="45"/>
      <c r="C42" s="45"/>
      <c r="D42" s="46"/>
      <c r="E42" s="53"/>
      <c r="F42" s="53"/>
      <c r="G42" s="15"/>
      <c r="H42" s="54"/>
      <c r="I42" s="15"/>
      <c r="J42" s="9"/>
      <c r="K42" s="15"/>
      <c r="L42" s="54"/>
      <c r="M42" s="15"/>
    </row>
    <row r="43" spans="1:15" s="48" customFormat="1" ht="19.350000000000001" customHeight="1" thickBot="1">
      <c r="A43" s="18" t="s">
        <v>29</v>
      </c>
      <c r="B43" s="45"/>
      <c r="C43" s="45"/>
      <c r="D43" s="46"/>
      <c r="E43" s="74"/>
      <c r="F43" s="74"/>
      <c r="G43" s="25">
        <f>G25+G41</f>
        <v>107909136</v>
      </c>
      <c r="H43" s="55"/>
      <c r="I43" s="25">
        <f>I25+I41</f>
        <v>111464658</v>
      </c>
      <c r="J43" s="9"/>
      <c r="K43" s="25">
        <f>K25+K41</f>
        <v>65522342</v>
      </c>
      <c r="L43" s="55"/>
      <c r="M43" s="25">
        <f>M25+M41</f>
        <v>66221177</v>
      </c>
      <c r="O43" s="75"/>
    </row>
    <row r="44" spans="1:15" s="48" customFormat="1" ht="19.350000000000001" customHeight="1" thickTop="1">
      <c r="A44" s="18"/>
      <c r="B44" s="45"/>
      <c r="C44" s="45"/>
      <c r="D44" s="46"/>
      <c r="E44" s="74"/>
      <c r="F44" s="74"/>
      <c r="G44" s="10"/>
      <c r="H44" s="55"/>
      <c r="I44" s="10"/>
      <c r="J44" s="9"/>
      <c r="K44" s="10"/>
      <c r="L44" s="55"/>
      <c r="M44" s="10"/>
    </row>
    <row r="45" spans="1:15" s="24" customFormat="1" ht="18.95" customHeight="1">
      <c r="A45" s="120" t="s">
        <v>252</v>
      </c>
      <c r="B45" s="120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</row>
    <row r="46" spans="1:15" s="48" customFormat="1" ht="19.350000000000001" customHeight="1">
      <c r="A46" s="18"/>
      <c r="B46" s="45"/>
      <c r="C46" s="45"/>
      <c r="D46" s="46"/>
      <c r="E46" s="74"/>
      <c r="F46" s="74"/>
      <c r="G46" s="10"/>
      <c r="H46" s="55"/>
      <c r="I46" s="10"/>
      <c r="J46" s="9"/>
      <c r="K46" s="10"/>
      <c r="L46" s="55"/>
      <c r="M46" s="10"/>
    </row>
    <row r="47" spans="1:15" s="48" customFormat="1" ht="8.25" customHeight="1">
      <c r="A47" s="18"/>
      <c r="B47" s="45"/>
      <c r="C47" s="45"/>
      <c r="D47" s="76"/>
      <c r="E47" s="74"/>
      <c r="F47" s="74"/>
      <c r="G47" s="10" t="s">
        <v>30</v>
      </c>
      <c r="H47" s="55"/>
      <c r="I47" s="10" t="s">
        <v>30</v>
      </c>
      <c r="J47" s="9"/>
      <c r="K47" s="10"/>
      <c r="L47" s="55"/>
      <c r="M47" s="10"/>
    </row>
    <row r="48" spans="1:15" ht="21.75" customHeight="1">
      <c r="A48" s="13" t="s">
        <v>31</v>
      </c>
      <c r="B48" s="49"/>
      <c r="C48" s="49"/>
      <c r="D48" s="49"/>
      <c r="E48" s="49"/>
      <c r="F48" s="49"/>
      <c r="G48" s="50"/>
      <c r="H48" s="49"/>
      <c r="I48" s="50"/>
      <c r="J48" s="49"/>
      <c r="K48" s="50"/>
      <c r="L48" s="49"/>
      <c r="M48" s="50"/>
    </row>
    <row r="49" spans="1:13" ht="19.350000000000001" customHeight="1">
      <c r="A49" s="60" t="str">
        <f>A1</f>
        <v>บริษัท ศรีสวัสดิ์ คอร์ปอเรชั่น จำกัด (มหาชน)</v>
      </c>
      <c r="B49" s="60"/>
      <c r="C49" s="60"/>
      <c r="D49" s="60"/>
    </row>
    <row r="50" spans="1:13" ht="19.350000000000001" customHeight="1">
      <c r="A50" s="77" t="s">
        <v>182</v>
      </c>
      <c r="B50" s="77"/>
      <c r="C50" s="77"/>
      <c r="D50" s="77"/>
    </row>
    <row r="51" spans="1:13" ht="19.350000000000001" customHeight="1">
      <c r="A51" s="78" t="str">
        <f>+A3</f>
        <v>ณ วันที่ 31 ธันวาคม พ.ศ. 2567</v>
      </c>
      <c r="B51" s="78"/>
      <c r="C51" s="78"/>
      <c r="D51" s="78"/>
      <c r="E51" s="65"/>
      <c r="F51" s="65"/>
      <c r="G51" s="66"/>
      <c r="H51" s="67"/>
      <c r="I51" s="66"/>
      <c r="J51" s="67"/>
      <c r="K51" s="66"/>
      <c r="L51" s="67"/>
      <c r="M51" s="66"/>
    </row>
    <row r="52" spans="1:13" ht="19.350000000000001" customHeight="1"/>
    <row r="53" spans="1:13" ht="19.350000000000001" customHeight="1">
      <c r="E53" s="19"/>
      <c r="F53" s="19"/>
      <c r="G53" s="119" t="s">
        <v>1</v>
      </c>
      <c r="H53" s="119"/>
      <c r="I53" s="119"/>
      <c r="J53" s="9"/>
      <c r="K53" s="119" t="s">
        <v>2</v>
      </c>
      <c r="L53" s="119"/>
      <c r="M53" s="119"/>
    </row>
    <row r="54" spans="1:13" ht="19.350000000000001" customHeight="1">
      <c r="E54" s="53"/>
      <c r="F54" s="53"/>
      <c r="G54" s="68" t="s">
        <v>176</v>
      </c>
      <c r="H54" s="68"/>
      <c r="I54" s="68" t="s">
        <v>3</v>
      </c>
      <c r="J54" s="20"/>
      <c r="K54" s="68" t="s">
        <v>176</v>
      </c>
      <c r="L54" s="68"/>
      <c r="M54" s="68" t="s">
        <v>3</v>
      </c>
    </row>
    <row r="55" spans="1:13" ht="19.350000000000001" customHeight="1">
      <c r="E55" s="69" t="s">
        <v>4</v>
      </c>
      <c r="F55" s="53"/>
      <c r="G55" s="70" t="s">
        <v>5</v>
      </c>
      <c r="H55" s="71"/>
      <c r="I55" s="70" t="s">
        <v>5</v>
      </c>
      <c r="J55" s="9"/>
      <c r="K55" s="70" t="s">
        <v>5</v>
      </c>
      <c r="L55" s="71"/>
      <c r="M55" s="70" t="s">
        <v>5</v>
      </c>
    </row>
    <row r="56" spans="1:13" ht="8.1" customHeight="1">
      <c r="E56" s="53"/>
      <c r="F56" s="53"/>
      <c r="G56" s="72"/>
      <c r="H56" s="71"/>
      <c r="I56" s="72"/>
      <c r="J56" s="9"/>
      <c r="K56" s="72"/>
      <c r="L56" s="71"/>
      <c r="M56" s="72"/>
    </row>
    <row r="57" spans="1:13" ht="19.350000000000001" customHeight="1">
      <c r="A57" s="18" t="s">
        <v>32</v>
      </c>
      <c r="B57" s="60"/>
      <c r="C57" s="60"/>
      <c r="D57" s="60"/>
      <c r="E57" s="19"/>
      <c r="F57" s="19"/>
      <c r="G57" s="10"/>
      <c r="H57" s="55"/>
      <c r="I57" s="10"/>
      <c r="J57" s="9"/>
      <c r="K57" s="10"/>
      <c r="L57" s="55"/>
      <c r="M57" s="10"/>
    </row>
    <row r="58" spans="1:13" ht="8.1" customHeight="1">
      <c r="A58" s="18"/>
      <c r="B58" s="60"/>
      <c r="C58" s="60"/>
      <c r="D58" s="60"/>
      <c r="E58" s="19"/>
      <c r="F58" s="19"/>
      <c r="G58" s="10"/>
      <c r="H58" s="55"/>
      <c r="I58" s="10"/>
      <c r="J58" s="9"/>
      <c r="K58" s="10"/>
      <c r="L58" s="55"/>
      <c r="M58" s="10"/>
    </row>
    <row r="59" spans="1:13" ht="19.350000000000001" customHeight="1">
      <c r="A59" s="18" t="s">
        <v>33</v>
      </c>
      <c r="B59" s="60"/>
      <c r="C59" s="60"/>
      <c r="D59" s="60"/>
      <c r="E59" s="19"/>
      <c r="F59" s="19"/>
      <c r="G59" s="10"/>
      <c r="H59" s="55"/>
      <c r="I59" s="10"/>
      <c r="J59" s="9"/>
      <c r="K59" s="10"/>
      <c r="L59" s="55"/>
      <c r="M59" s="10"/>
    </row>
    <row r="60" spans="1:13" ht="8.1" customHeight="1">
      <c r="A60" s="18"/>
      <c r="B60" s="60"/>
      <c r="C60" s="60"/>
      <c r="D60" s="60"/>
      <c r="E60" s="19"/>
      <c r="F60" s="19"/>
      <c r="G60" s="10"/>
      <c r="H60" s="55"/>
      <c r="I60" s="10"/>
      <c r="J60" s="9"/>
      <c r="K60" s="10"/>
      <c r="L60" s="55"/>
      <c r="M60" s="10"/>
    </row>
    <row r="61" spans="1:13" ht="18">
      <c r="A61" s="9" t="s">
        <v>34</v>
      </c>
      <c r="B61" s="60"/>
      <c r="C61" s="60"/>
      <c r="D61" s="60"/>
      <c r="E61" s="19" t="s">
        <v>246</v>
      </c>
      <c r="F61" s="19"/>
      <c r="G61" s="10">
        <v>40000</v>
      </c>
      <c r="H61" s="55"/>
      <c r="I61" s="10">
        <v>1000000</v>
      </c>
      <c r="J61" s="9"/>
      <c r="K61" s="10">
        <v>0</v>
      </c>
      <c r="L61" s="55"/>
      <c r="M61" s="10">
        <v>0</v>
      </c>
    </row>
    <row r="62" spans="1:13" s="48" customFormat="1" ht="19.350000000000001" customHeight="1">
      <c r="A62" s="9" t="s">
        <v>35</v>
      </c>
      <c r="B62" s="45"/>
      <c r="C62" s="45"/>
      <c r="D62" s="46"/>
      <c r="E62" s="19">
        <v>22.1</v>
      </c>
      <c r="F62" s="19"/>
      <c r="G62" s="10">
        <v>6264184</v>
      </c>
      <c r="H62" s="10"/>
      <c r="I62" s="10">
        <v>12084572</v>
      </c>
      <c r="J62" s="10"/>
      <c r="K62" s="10">
        <v>5544263</v>
      </c>
      <c r="L62" s="10"/>
      <c r="M62" s="10">
        <v>11384572</v>
      </c>
    </row>
    <row r="63" spans="1:13" s="48" customFormat="1" ht="19.350000000000001" customHeight="1">
      <c r="A63" s="9" t="s">
        <v>36</v>
      </c>
      <c r="B63" s="45"/>
      <c r="C63" s="45"/>
      <c r="D63" s="46"/>
      <c r="E63" s="19"/>
      <c r="F63" s="19"/>
      <c r="G63" s="10"/>
      <c r="H63" s="10"/>
      <c r="I63" s="10"/>
      <c r="J63" s="10"/>
      <c r="K63" s="10"/>
      <c r="L63" s="10"/>
      <c r="M63" s="10"/>
    </row>
    <row r="64" spans="1:13" s="48" customFormat="1" ht="19.350000000000001" customHeight="1">
      <c r="B64" s="9" t="s">
        <v>37</v>
      </c>
      <c r="C64" s="45"/>
      <c r="D64" s="46"/>
      <c r="E64" s="19">
        <v>22.2</v>
      </c>
      <c r="F64" s="19"/>
      <c r="G64" s="10">
        <v>7799993</v>
      </c>
      <c r="H64" s="10"/>
      <c r="I64" s="10">
        <v>13306778</v>
      </c>
      <c r="J64" s="10"/>
      <c r="K64" s="10">
        <v>2916750</v>
      </c>
      <c r="L64" s="10"/>
      <c r="M64" s="10">
        <v>1626467</v>
      </c>
    </row>
    <row r="65" spans="1:13" s="48" customFormat="1" ht="19.350000000000001" customHeight="1">
      <c r="A65" s="9" t="s">
        <v>38</v>
      </c>
      <c r="B65" s="45"/>
      <c r="C65" s="45"/>
      <c r="D65" s="46"/>
      <c r="E65" s="19">
        <v>24</v>
      </c>
      <c r="F65" s="19"/>
      <c r="G65" s="10">
        <v>667594</v>
      </c>
      <c r="H65" s="10"/>
      <c r="I65" s="10">
        <v>690074</v>
      </c>
      <c r="J65" s="10"/>
      <c r="K65" s="10">
        <v>1458</v>
      </c>
      <c r="L65" s="10"/>
      <c r="M65" s="10">
        <v>1382</v>
      </c>
    </row>
    <row r="66" spans="1:13" s="48" customFormat="1" ht="19.350000000000001" customHeight="1">
      <c r="A66" s="9" t="s">
        <v>212</v>
      </c>
      <c r="B66" s="45"/>
      <c r="C66" s="45"/>
      <c r="D66" s="46"/>
      <c r="E66" s="19">
        <v>25</v>
      </c>
      <c r="F66" s="19"/>
      <c r="G66" s="10">
        <v>1466721</v>
      </c>
      <c r="H66" s="10"/>
      <c r="I66" s="10">
        <v>1895770</v>
      </c>
      <c r="J66" s="10"/>
      <c r="K66" s="10">
        <v>288705</v>
      </c>
      <c r="L66" s="10"/>
      <c r="M66" s="10">
        <v>249402</v>
      </c>
    </row>
    <row r="67" spans="1:13" s="48" customFormat="1" ht="19.350000000000001" customHeight="1">
      <c r="A67" s="9" t="s">
        <v>39</v>
      </c>
      <c r="B67" s="45"/>
      <c r="C67" s="45"/>
      <c r="D67" s="46"/>
      <c r="E67" s="19">
        <v>26</v>
      </c>
      <c r="F67" s="19"/>
      <c r="G67" s="10">
        <v>17818873</v>
      </c>
      <c r="H67" s="10"/>
      <c r="I67" s="10">
        <v>9833334</v>
      </c>
      <c r="J67" s="10"/>
      <c r="K67" s="10">
        <v>15896047</v>
      </c>
      <c r="L67" s="10"/>
      <c r="M67" s="10">
        <v>9833334</v>
      </c>
    </row>
    <row r="68" spans="1:13" s="48" customFormat="1" ht="19.350000000000001" customHeight="1">
      <c r="A68" s="9" t="s">
        <v>183</v>
      </c>
      <c r="B68" s="45"/>
      <c r="C68" s="45"/>
      <c r="D68" s="46"/>
      <c r="E68" s="19"/>
      <c r="F68" s="19"/>
      <c r="G68" s="10">
        <v>608955</v>
      </c>
      <c r="H68" s="10"/>
      <c r="I68" s="10">
        <v>835916</v>
      </c>
      <c r="J68" s="10"/>
      <c r="K68" s="10">
        <v>2488</v>
      </c>
      <c r="L68" s="10"/>
      <c r="M68" s="10">
        <v>0</v>
      </c>
    </row>
    <row r="69" spans="1:13" s="48" customFormat="1" ht="19.350000000000001" customHeight="1">
      <c r="A69" s="9" t="s">
        <v>40</v>
      </c>
      <c r="B69" s="45"/>
      <c r="C69" s="45"/>
      <c r="D69" s="46"/>
      <c r="E69" s="19"/>
      <c r="F69" s="19"/>
      <c r="G69" s="14">
        <v>153681</v>
      </c>
      <c r="H69" s="10"/>
      <c r="I69" s="14">
        <v>956968</v>
      </c>
      <c r="J69" s="10"/>
      <c r="K69" s="14">
        <v>18274</v>
      </c>
      <c r="L69" s="10"/>
      <c r="M69" s="14">
        <v>19905</v>
      </c>
    </row>
    <row r="70" spans="1:13" s="48" customFormat="1" ht="8.1" customHeight="1">
      <c r="A70" s="18"/>
      <c r="B70" s="45"/>
      <c r="C70" s="45"/>
      <c r="D70" s="46"/>
      <c r="E70" s="53"/>
      <c r="F70" s="53"/>
      <c r="G70" s="15"/>
      <c r="H70" s="54"/>
      <c r="I70" s="15"/>
      <c r="J70" s="9"/>
      <c r="K70" s="15"/>
      <c r="L70" s="54"/>
      <c r="M70" s="15"/>
    </row>
    <row r="71" spans="1:13" s="48" customFormat="1" ht="19.350000000000001" customHeight="1">
      <c r="A71" s="18" t="s">
        <v>41</v>
      </c>
      <c r="B71" s="45"/>
      <c r="C71" s="45"/>
      <c r="D71" s="46"/>
      <c r="E71" s="19"/>
      <c r="F71" s="19"/>
      <c r="G71" s="14">
        <f>SUM(G61:G69)</f>
        <v>34820001</v>
      </c>
      <c r="H71" s="22"/>
      <c r="I71" s="14">
        <f>SUM(I61:I69)</f>
        <v>40603412</v>
      </c>
      <c r="J71" s="22"/>
      <c r="K71" s="14">
        <f>SUM(K61:K69)</f>
        <v>24667985</v>
      </c>
      <c r="L71" s="22"/>
      <c r="M71" s="14">
        <f>SUM(M61:M69)</f>
        <v>23115062</v>
      </c>
    </row>
    <row r="72" spans="1:13" s="48" customFormat="1" ht="19.350000000000001" customHeight="1">
      <c r="A72" s="18"/>
      <c r="B72" s="45"/>
      <c r="C72" s="45"/>
      <c r="D72" s="46"/>
      <c r="E72" s="19"/>
      <c r="F72" s="19"/>
      <c r="G72" s="10"/>
      <c r="H72" s="55"/>
      <c r="I72" s="10"/>
      <c r="J72" s="9"/>
      <c r="K72" s="10"/>
      <c r="L72" s="55"/>
      <c r="M72" s="10"/>
    </row>
    <row r="73" spans="1:13" s="48" customFormat="1" ht="19.350000000000001" customHeight="1">
      <c r="A73" s="18" t="s">
        <v>42</v>
      </c>
      <c r="B73" s="45"/>
      <c r="C73" s="45"/>
      <c r="D73" s="46"/>
      <c r="E73" s="19"/>
      <c r="F73" s="19"/>
      <c r="G73" s="10"/>
      <c r="H73" s="55"/>
      <c r="I73" s="10"/>
      <c r="J73" s="9"/>
      <c r="K73" s="10"/>
      <c r="L73" s="55"/>
      <c r="M73" s="10"/>
    </row>
    <row r="74" spans="1:13" s="48" customFormat="1" ht="8.1" customHeight="1">
      <c r="A74" s="18"/>
      <c r="B74" s="45"/>
      <c r="C74" s="45"/>
      <c r="D74" s="46"/>
      <c r="E74" s="53"/>
      <c r="F74" s="53"/>
      <c r="G74" s="15"/>
      <c r="H74" s="54"/>
      <c r="I74" s="15"/>
      <c r="J74" s="9"/>
      <c r="K74" s="15"/>
      <c r="L74" s="54"/>
      <c r="M74" s="15"/>
    </row>
    <row r="75" spans="1:13" s="48" customFormat="1" ht="19.350000000000001" customHeight="1">
      <c r="A75" s="9" t="s">
        <v>43</v>
      </c>
      <c r="B75" s="45"/>
      <c r="C75" s="45"/>
      <c r="D75" s="46"/>
      <c r="E75" s="19">
        <v>22.2</v>
      </c>
      <c r="F75" s="19"/>
      <c r="G75" s="10">
        <v>2327707</v>
      </c>
      <c r="H75" s="10"/>
      <c r="I75" s="10">
        <v>4475198</v>
      </c>
      <c r="J75" s="10"/>
      <c r="K75" s="10">
        <v>2077707</v>
      </c>
      <c r="L75" s="10"/>
      <c r="M75" s="10">
        <v>1529400</v>
      </c>
    </row>
    <row r="76" spans="1:13" s="48" customFormat="1" ht="19.350000000000001" customHeight="1">
      <c r="A76" s="9" t="s">
        <v>194</v>
      </c>
      <c r="B76" s="45"/>
      <c r="C76" s="45"/>
      <c r="D76" s="46"/>
      <c r="E76" s="19">
        <v>27</v>
      </c>
      <c r="F76" s="19"/>
      <c r="G76" s="10">
        <v>500000</v>
      </c>
      <c r="H76" s="10"/>
      <c r="I76" s="10">
        <v>0</v>
      </c>
      <c r="J76" s="10"/>
      <c r="K76" s="10">
        <v>0</v>
      </c>
      <c r="L76" s="10"/>
      <c r="M76" s="10">
        <v>0</v>
      </c>
    </row>
    <row r="77" spans="1:13" s="48" customFormat="1" ht="19.350000000000001" customHeight="1">
      <c r="A77" s="9" t="s">
        <v>44</v>
      </c>
      <c r="B77" s="45"/>
      <c r="C77" s="45"/>
      <c r="D77" s="46"/>
      <c r="E77" s="19">
        <v>20</v>
      </c>
      <c r="F77" s="19"/>
      <c r="G77" s="10">
        <v>328047</v>
      </c>
      <c r="H77" s="10"/>
      <c r="I77" s="10">
        <v>452478</v>
      </c>
      <c r="J77" s="10"/>
      <c r="K77" s="10">
        <v>106223</v>
      </c>
      <c r="L77" s="10"/>
      <c r="M77" s="10">
        <v>113987</v>
      </c>
    </row>
    <row r="78" spans="1:13" s="48" customFormat="1" ht="19.350000000000001" customHeight="1">
      <c r="A78" s="9" t="s">
        <v>213</v>
      </c>
      <c r="B78" s="45"/>
      <c r="C78" s="45"/>
      <c r="D78" s="46"/>
      <c r="E78" s="19">
        <v>23</v>
      </c>
      <c r="F78" s="19"/>
      <c r="G78" s="10">
        <v>22046</v>
      </c>
      <c r="H78" s="10"/>
      <c r="I78" s="10">
        <v>0</v>
      </c>
      <c r="J78" s="10"/>
      <c r="K78" s="10">
        <v>22046</v>
      </c>
      <c r="L78" s="10"/>
      <c r="M78" s="10">
        <v>0</v>
      </c>
    </row>
    <row r="79" spans="1:13" s="48" customFormat="1" ht="19.350000000000001" customHeight="1">
      <c r="A79" s="9" t="s">
        <v>45</v>
      </c>
      <c r="B79" s="45"/>
      <c r="C79" s="45"/>
      <c r="E79" s="19">
        <v>24</v>
      </c>
      <c r="F79" s="19"/>
      <c r="G79" s="10">
        <v>703431</v>
      </c>
      <c r="H79" s="10"/>
      <c r="I79" s="10">
        <v>785874</v>
      </c>
      <c r="J79" s="10"/>
      <c r="K79" s="10">
        <v>21616</v>
      </c>
      <c r="L79" s="10"/>
      <c r="M79" s="10">
        <v>23074</v>
      </c>
    </row>
    <row r="80" spans="1:13" s="48" customFormat="1" ht="19.350000000000001" customHeight="1">
      <c r="A80" s="9" t="s">
        <v>46</v>
      </c>
      <c r="B80" s="45"/>
      <c r="C80" s="45"/>
      <c r="D80" s="46"/>
      <c r="E80" s="19">
        <v>26</v>
      </c>
      <c r="F80" s="19"/>
      <c r="G80" s="10">
        <v>32768843</v>
      </c>
      <c r="H80" s="10"/>
      <c r="I80" s="10">
        <v>33807627</v>
      </c>
      <c r="J80" s="10"/>
      <c r="K80" s="10">
        <v>27018459</v>
      </c>
      <c r="L80" s="10"/>
      <c r="M80" s="10">
        <v>30174560</v>
      </c>
    </row>
    <row r="81" spans="1:13" s="48" customFormat="1" ht="19.350000000000001" customHeight="1">
      <c r="A81" s="9" t="s">
        <v>47</v>
      </c>
      <c r="B81" s="45"/>
      <c r="C81" s="45"/>
      <c r="D81" s="46"/>
      <c r="E81" s="19">
        <v>28</v>
      </c>
      <c r="F81" s="19"/>
      <c r="G81" s="10">
        <v>94564</v>
      </c>
      <c r="H81" s="10"/>
      <c r="I81" s="10">
        <v>98030</v>
      </c>
      <c r="J81" s="10"/>
      <c r="K81" s="10">
        <v>18093</v>
      </c>
      <c r="L81" s="10"/>
      <c r="M81" s="10">
        <v>25717</v>
      </c>
    </row>
    <row r="82" spans="1:13" s="48" customFormat="1" ht="19.350000000000001" customHeight="1">
      <c r="A82" s="9" t="s">
        <v>48</v>
      </c>
      <c r="B82" s="45"/>
      <c r="C82" s="45"/>
      <c r="D82" s="46"/>
      <c r="E82" s="19"/>
      <c r="F82" s="19"/>
      <c r="G82" s="14">
        <v>42020</v>
      </c>
      <c r="H82" s="10"/>
      <c r="I82" s="14">
        <v>45407</v>
      </c>
      <c r="J82" s="10"/>
      <c r="K82" s="14">
        <v>471</v>
      </c>
      <c r="L82" s="10"/>
      <c r="M82" s="14">
        <v>447</v>
      </c>
    </row>
    <row r="83" spans="1:13" s="48" customFormat="1" ht="8.1" customHeight="1">
      <c r="A83" s="9"/>
      <c r="B83" s="45"/>
      <c r="C83" s="45"/>
      <c r="D83" s="46"/>
      <c r="E83" s="19"/>
      <c r="F83" s="19"/>
      <c r="G83" s="10"/>
      <c r="H83" s="10"/>
      <c r="I83" s="10"/>
      <c r="J83" s="10"/>
      <c r="K83" s="10"/>
      <c r="L83" s="10"/>
      <c r="M83" s="10"/>
    </row>
    <row r="84" spans="1:13" s="48" customFormat="1" ht="19.350000000000001" customHeight="1">
      <c r="A84" s="18" t="s">
        <v>49</v>
      </c>
      <c r="B84" s="45"/>
      <c r="C84" s="45"/>
      <c r="D84" s="46"/>
      <c r="E84" s="19"/>
      <c r="F84" s="19"/>
      <c r="G84" s="14">
        <f>SUM(G75:G82)</f>
        <v>36786658</v>
      </c>
      <c r="H84" s="55"/>
      <c r="I84" s="14">
        <f>SUM(I75:I82)</f>
        <v>39664614</v>
      </c>
      <c r="J84" s="9"/>
      <c r="K84" s="14">
        <f>SUM(K75:K82)</f>
        <v>29264615</v>
      </c>
      <c r="L84" s="55"/>
      <c r="M84" s="14">
        <f>SUM(M75:M82)</f>
        <v>31867185</v>
      </c>
    </row>
    <row r="85" spans="1:13" s="48" customFormat="1" ht="8.1" customHeight="1">
      <c r="A85" s="18"/>
      <c r="B85" s="45"/>
      <c r="C85" s="45"/>
      <c r="D85" s="46"/>
      <c r="E85" s="53"/>
      <c r="F85" s="53"/>
      <c r="G85" s="15"/>
      <c r="H85" s="54"/>
      <c r="I85" s="15"/>
      <c r="J85" s="9"/>
      <c r="K85" s="15"/>
      <c r="L85" s="54"/>
      <c r="M85" s="15"/>
    </row>
    <row r="86" spans="1:13" s="48" customFormat="1" ht="19.350000000000001" customHeight="1">
      <c r="A86" s="18" t="s">
        <v>50</v>
      </c>
      <c r="B86" s="45"/>
      <c r="C86" s="45"/>
      <c r="D86" s="46"/>
      <c r="E86" s="19"/>
      <c r="F86" s="19"/>
      <c r="G86" s="14">
        <f>SUM(G71+G84)</f>
        <v>71606659</v>
      </c>
      <c r="H86" s="55"/>
      <c r="I86" s="14">
        <f>SUM(I71+I84)</f>
        <v>80268026</v>
      </c>
      <c r="J86" s="9"/>
      <c r="K86" s="14">
        <f>K71+K84</f>
        <v>53932600</v>
      </c>
      <c r="L86" s="55"/>
      <c r="M86" s="14">
        <f>M71+M84</f>
        <v>54982247</v>
      </c>
    </row>
    <row r="87" spans="1:13" s="48" customFormat="1" ht="19.350000000000001" customHeight="1">
      <c r="A87" s="79"/>
      <c r="B87" s="45"/>
      <c r="C87" s="45"/>
      <c r="D87" s="46"/>
      <c r="E87" s="80"/>
      <c r="F87" s="46"/>
      <c r="G87" s="46"/>
      <c r="H87" s="80"/>
      <c r="I87" s="46"/>
      <c r="J87" s="46"/>
      <c r="K87" s="46"/>
      <c r="L87" s="80"/>
      <c r="M87" s="46"/>
    </row>
    <row r="88" spans="1:13" s="48" customFormat="1" ht="19.350000000000001" customHeight="1">
      <c r="A88" s="79"/>
      <c r="B88" s="45"/>
      <c r="C88" s="45"/>
      <c r="D88" s="46"/>
      <c r="E88" s="80"/>
      <c r="F88" s="46"/>
      <c r="G88" s="46"/>
      <c r="H88" s="80"/>
      <c r="I88" s="46"/>
      <c r="J88" s="46"/>
      <c r="K88" s="46"/>
      <c r="L88" s="80"/>
      <c r="M88" s="46"/>
    </row>
    <row r="89" spans="1:13" s="48" customFormat="1" ht="19.350000000000001" customHeight="1">
      <c r="A89" s="79"/>
      <c r="B89" s="45"/>
      <c r="C89" s="45"/>
      <c r="D89" s="46"/>
      <c r="E89" s="80"/>
      <c r="F89" s="46"/>
      <c r="G89" s="46"/>
      <c r="H89" s="80"/>
      <c r="I89" s="46"/>
      <c r="J89" s="46"/>
      <c r="K89" s="46"/>
      <c r="L89" s="80"/>
      <c r="M89" s="46"/>
    </row>
    <row r="90" spans="1:13" s="48" customFormat="1" ht="19.350000000000001" customHeight="1">
      <c r="A90" s="79"/>
      <c r="B90" s="45"/>
      <c r="C90" s="45"/>
      <c r="D90" s="46"/>
      <c r="E90" s="80"/>
      <c r="F90" s="46"/>
      <c r="G90" s="46"/>
      <c r="H90" s="80"/>
      <c r="I90" s="46"/>
      <c r="J90" s="46"/>
      <c r="K90" s="46"/>
      <c r="L90" s="80"/>
      <c r="M90" s="46"/>
    </row>
    <row r="91" spans="1:13" s="48" customFormat="1" ht="19.350000000000001" customHeight="1">
      <c r="A91" s="79"/>
      <c r="B91" s="45"/>
      <c r="C91" s="45"/>
      <c r="D91" s="46"/>
      <c r="E91" s="80"/>
      <c r="F91" s="46"/>
      <c r="G91" s="46"/>
      <c r="H91" s="80"/>
      <c r="I91" s="46"/>
      <c r="J91" s="46"/>
      <c r="K91" s="46"/>
      <c r="L91" s="80"/>
      <c r="M91" s="46"/>
    </row>
    <row r="92" spans="1:13" s="48" customFormat="1" ht="19.350000000000001" customHeight="1">
      <c r="A92" s="79"/>
      <c r="B92" s="45"/>
      <c r="C92" s="45"/>
      <c r="D92" s="46"/>
      <c r="E92" s="80"/>
      <c r="F92" s="46"/>
      <c r="G92" s="46"/>
      <c r="H92" s="80"/>
      <c r="I92" s="46"/>
      <c r="J92" s="46"/>
      <c r="K92" s="46"/>
      <c r="L92" s="80"/>
      <c r="M92" s="46"/>
    </row>
    <row r="93" spans="1:13" s="24" customFormat="1" ht="18.95" customHeight="1">
      <c r="A93" s="120" t="s">
        <v>252</v>
      </c>
      <c r="B93" s="120"/>
      <c r="C93" s="120"/>
      <c r="D93" s="120"/>
      <c r="E93" s="120"/>
      <c r="F93" s="120"/>
      <c r="G93" s="120"/>
      <c r="H93" s="120"/>
      <c r="I93" s="120"/>
      <c r="J93" s="120"/>
      <c r="K93" s="120"/>
      <c r="L93" s="120"/>
      <c r="M93" s="120"/>
    </row>
    <row r="94" spans="1:13" s="48" customFormat="1" ht="19.350000000000001" customHeight="1">
      <c r="A94" s="79"/>
      <c r="B94" s="45"/>
      <c r="C94" s="45"/>
      <c r="D94" s="46"/>
      <c r="E94" s="80"/>
      <c r="F94" s="46"/>
      <c r="G94" s="46"/>
      <c r="H94" s="80"/>
      <c r="I94" s="46"/>
      <c r="J94" s="46"/>
      <c r="K94" s="46"/>
      <c r="L94" s="80"/>
      <c r="M94" s="46"/>
    </row>
    <row r="95" spans="1:13" s="48" customFormat="1" ht="6.75" customHeight="1">
      <c r="A95" s="79"/>
      <c r="B95" s="45"/>
      <c r="C95" s="45"/>
      <c r="D95" s="46"/>
      <c r="E95" s="80"/>
      <c r="F95" s="46"/>
      <c r="G95" s="46"/>
      <c r="H95" s="80"/>
      <c r="I95" s="46"/>
      <c r="J95" s="46"/>
      <c r="K95" s="46"/>
      <c r="L95" s="80"/>
      <c r="M95" s="46"/>
    </row>
    <row r="96" spans="1:13" ht="22.35" customHeight="1">
      <c r="A96" s="49" t="str">
        <f>A48</f>
        <v>หมายเหตุประกอบงบการเงินรวมและงบการเงินเฉพาะกิจการเป็นส่วนหนึ่งของงบการเงินนี้</v>
      </c>
      <c r="B96" s="49"/>
      <c r="C96" s="49"/>
      <c r="D96" s="49"/>
      <c r="E96" s="65"/>
      <c r="F96" s="65"/>
      <c r="G96" s="66"/>
      <c r="H96" s="67"/>
      <c r="I96" s="66"/>
      <c r="J96" s="67"/>
      <c r="K96" s="66"/>
      <c r="L96" s="67"/>
      <c r="M96" s="66"/>
    </row>
    <row r="97" spans="1:13" ht="19.350000000000001" customHeight="1">
      <c r="A97" s="60" t="str">
        <f>A1</f>
        <v>บริษัท ศรีสวัสดิ์ คอร์ปอเรชั่น จำกัด (มหาชน)</v>
      </c>
      <c r="B97" s="60"/>
      <c r="C97" s="60"/>
      <c r="D97" s="60"/>
    </row>
    <row r="98" spans="1:13" ht="19.350000000000001" customHeight="1">
      <c r="A98" s="77" t="s">
        <v>182</v>
      </c>
      <c r="B98" s="77"/>
      <c r="C98" s="77"/>
      <c r="D98" s="77"/>
    </row>
    <row r="99" spans="1:13" ht="19.350000000000001" customHeight="1">
      <c r="A99" s="78" t="str">
        <f>+A3</f>
        <v>ณ วันที่ 31 ธันวาคม พ.ศ. 2567</v>
      </c>
      <c r="B99" s="78"/>
      <c r="C99" s="78"/>
      <c r="D99" s="78"/>
      <c r="E99" s="65"/>
      <c r="F99" s="65"/>
      <c r="G99" s="66"/>
      <c r="H99" s="67"/>
      <c r="I99" s="66"/>
      <c r="J99" s="67"/>
      <c r="K99" s="66"/>
      <c r="L99" s="67"/>
      <c r="M99" s="66"/>
    </row>
    <row r="100" spans="1:13" ht="19.350000000000001" customHeight="1"/>
    <row r="101" spans="1:13" ht="19.350000000000001" customHeight="1">
      <c r="E101" s="19"/>
      <c r="F101" s="19"/>
      <c r="G101" s="119" t="s">
        <v>1</v>
      </c>
      <c r="H101" s="119"/>
      <c r="I101" s="119"/>
      <c r="J101" s="9"/>
      <c r="K101" s="119" t="s">
        <v>2</v>
      </c>
      <c r="L101" s="119"/>
      <c r="M101" s="119"/>
    </row>
    <row r="102" spans="1:13" ht="19.350000000000001" customHeight="1">
      <c r="E102" s="53"/>
      <c r="F102" s="53"/>
      <c r="G102" s="68" t="s">
        <v>176</v>
      </c>
      <c r="H102" s="68"/>
      <c r="I102" s="68" t="s">
        <v>3</v>
      </c>
      <c r="J102" s="20"/>
      <c r="K102" s="68" t="s">
        <v>176</v>
      </c>
      <c r="L102" s="68"/>
      <c r="M102" s="68" t="s">
        <v>3</v>
      </c>
    </row>
    <row r="103" spans="1:13" ht="19.350000000000001" customHeight="1">
      <c r="E103" s="69" t="s">
        <v>4</v>
      </c>
      <c r="F103" s="53"/>
      <c r="G103" s="70" t="s">
        <v>5</v>
      </c>
      <c r="H103" s="71"/>
      <c r="I103" s="70" t="s">
        <v>5</v>
      </c>
      <c r="J103" s="9"/>
      <c r="K103" s="70" t="s">
        <v>5</v>
      </c>
      <c r="L103" s="71"/>
      <c r="M103" s="70" t="s">
        <v>5</v>
      </c>
    </row>
    <row r="104" spans="1:13" ht="8.1" customHeight="1">
      <c r="E104" s="53"/>
      <c r="F104" s="53"/>
      <c r="G104" s="72"/>
      <c r="H104" s="71"/>
      <c r="I104" s="72"/>
      <c r="J104" s="9"/>
      <c r="K104" s="72"/>
      <c r="L104" s="71"/>
      <c r="M104" s="72"/>
    </row>
    <row r="105" spans="1:13" ht="19.350000000000001" customHeight="1">
      <c r="A105" s="18" t="s">
        <v>52</v>
      </c>
      <c r="B105" s="60"/>
      <c r="C105" s="60"/>
      <c r="D105" s="60"/>
      <c r="E105" s="19"/>
      <c r="F105" s="19"/>
      <c r="G105" s="10"/>
      <c r="H105" s="55"/>
      <c r="I105" s="10"/>
      <c r="J105" s="9"/>
      <c r="K105" s="10"/>
      <c r="L105" s="55"/>
      <c r="M105" s="10"/>
    </row>
    <row r="106" spans="1:13" ht="8.1" customHeight="1">
      <c r="A106" s="18"/>
      <c r="B106" s="60"/>
      <c r="C106" s="60"/>
      <c r="D106" s="60"/>
      <c r="E106" s="19"/>
      <c r="F106" s="19"/>
      <c r="G106" s="10"/>
      <c r="H106" s="55"/>
      <c r="I106" s="10"/>
      <c r="J106" s="9"/>
      <c r="K106" s="10"/>
      <c r="L106" s="55"/>
      <c r="M106" s="10"/>
    </row>
    <row r="107" spans="1:13" ht="19.350000000000001" customHeight="1">
      <c r="A107" s="18" t="s">
        <v>53</v>
      </c>
      <c r="B107" s="60"/>
      <c r="C107" s="60"/>
      <c r="D107" s="60"/>
      <c r="E107" s="19"/>
      <c r="F107" s="19"/>
      <c r="G107" s="10"/>
      <c r="H107" s="55"/>
      <c r="I107" s="10"/>
      <c r="J107" s="9"/>
      <c r="K107" s="10"/>
      <c r="L107" s="55"/>
      <c r="M107" s="10"/>
    </row>
    <row r="108" spans="1:13" ht="8.1" customHeight="1">
      <c r="A108" s="18"/>
      <c r="B108" s="60"/>
      <c r="C108" s="60"/>
      <c r="D108" s="60"/>
      <c r="E108" s="19"/>
      <c r="F108" s="19"/>
      <c r="G108" s="10"/>
      <c r="H108" s="55"/>
      <c r="I108" s="10"/>
      <c r="J108" s="9"/>
      <c r="K108" s="10"/>
      <c r="L108" s="55"/>
      <c r="M108" s="10"/>
    </row>
    <row r="109" spans="1:13" s="48" customFormat="1" ht="19.350000000000001" customHeight="1">
      <c r="A109" s="9" t="s">
        <v>54</v>
      </c>
      <c r="B109" s="45"/>
      <c r="C109" s="45"/>
      <c r="D109" s="46"/>
      <c r="E109" s="19"/>
      <c r="F109" s="19"/>
      <c r="G109" s="10"/>
      <c r="H109" s="55"/>
      <c r="I109" s="10"/>
      <c r="J109" s="9"/>
      <c r="K109" s="10"/>
      <c r="L109" s="55"/>
      <c r="M109" s="10"/>
    </row>
    <row r="110" spans="1:13" s="48" customFormat="1" ht="19.350000000000001" customHeight="1">
      <c r="B110" s="9" t="s">
        <v>55</v>
      </c>
      <c r="C110" s="45"/>
      <c r="D110" s="46"/>
      <c r="E110" s="19"/>
      <c r="F110" s="19"/>
      <c r="G110" s="10"/>
      <c r="H110" s="55"/>
      <c r="I110" s="10"/>
      <c r="J110" s="9"/>
      <c r="K110" s="10"/>
      <c r="L110" s="55"/>
      <c r="M110" s="10"/>
    </row>
    <row r="111" spans="1:13" s="48" customFormat="1" ht="19.350000000000001" customHeight="1">
      <c r="C111" s="9" t="s">
        <v>215</v>
      </c>
      <c r="D111" s="46"/>
      <c r="E111" s="19"/>
      <c r="F111" s="19"/>
      <c r="G111" s="10"/>
      <c r="H111" s="55"/>
      <c r="I111" s="10"/>
      <c r="J111" s="9"/>
      <c r="K111" s="10"/>
      <c r="L111" s="55"/>
      <c r="M111" s="10"/>
    </row>
    <row r="112" spans="1:13" s="48" customFormat="1" ht="19.350000000000001" customHeight="1">
      <c r="C112" s="45"/>
      <c r="D112" s="9" t="s">
        <v>56</v>
      </c>
      <c r="G112" s="10"/>
      <c r="I112" s="10"/>
      <c r="K112" s="10"/>
      <c r="M112" s="10"/>
    </row>
    <row r="113" spans="1:13" s="48" customFormat="1" ht="19.350000000000001" customHeight="1" thickBot="1">
      <c r="C113" s="45"/>
      <c r="D113" s="9" t="s">
        <v>214</v>
      </c>
      <c r="E113" s="19">
        <v>29</v>
      </c>
      <c r="F113" s="19"/>
      <c r="G113" s="25">
        <v>1573410</v>
      </c>
      <c r="H113" s="55"/>
      <c r="I113" s="25">
        <v>1430383</v>
      </c>
      <c r="J113" s="9"/>
      <c r="K113" s="25">
        <v>1573410</v>
      </c>
      <c r="L113" s="55"/>
      <c r="M113" s="25">
        <v>1430383</v>
      </c>
    </row>
    <row r="114" spans="1:13" s="48" customFormat="1" ht="8.1" customHeight="1" thickTop="1">
      <c r="A114" s="18"/>
      <c r="B114" s="45"/>
      <c r="C114" s="45"/>
      <c r="D114" s="46"/>
      <c r="E114" s="53"/>
      <c r="F114" s="53"/>
      <c r="G114" s="15"/>
      <c r="H114" s="54"/>
      <c r="I114" s="15"/>
      <c r="J114" s="9"/>
      <c r="K114" s="15"/>
      <c r="L114" s="54"/>
      <c r="M114" s="15"/>
    </row>
    <row r="115" spans="1:13" s="48" customFormat="1" ht="19.350000000000001" customHeight="1">
      <c r="A115" s="9" t="s">
        <v>57</v>
      </c>
      <c r="B115" s="73" t="s">
        <v>58</v>
      </c>
      <c r="C115" s="45"/>
      <c r="D115" s="46"/>
      <c r="F115" s="19"/>
      <c r="G115" s="10"/>
      <c r="H115" s="55"/>
      <c r="I115" s="10"/>
      <c r="J115" s="9"/>
      <c r="K115" s="10"/>
      <c r="L115" s="55"/>
      <c r="M115" s="10"/>
    </row>
    <row r="116" spans="1:13" s="48" customFormat="1" ht="19.350000000000001" customHeight="1">
      <c r="A116" s="21"/>
      <c r="B116" s="73"/>
      <c r="C116" s="73" t="s">
        <v>216</v>
      </c>
      <c r="D116" s="81"/>
      <c r="E116" s="19"/>
      <c r="F116" s="19"/>
      <c r="G116" s="10"/>
      <c r="H116" s="55"/>
      <c r="I116" s="10"/>
      <c r="J116" s="9"/>
      <c r="K116" s="10"/>
      <c r="L116" s="55"/>
      <c r="M116" s="10"/>
    </row>
    <row r="117" spans="1:13" s="48" customFormat="1" ht="19.350000000000001" customHeight="1">
      <c r="A117" s="21"/>
      <c r="B117" s="73"/>
      <c r="C117" s="73"/>
      <c r="D117" s="81" t="s">
        <v>59</v>
      </c>
      <c r="E117" s="19"/>
      <c r="F117" s="19"/>
      <c r="G117" s="10"/>
      <c r="H117" s="55"/>
      <c r="I117" s="10"/>
      <c r="J117" s="9"/>
      <c r="K117" s="10"/>
      <c r="L117" s="55"/>
      <c r="M117" s="10"/>
    </row>
    <row r="118" spans="1:13" s="48" customFormat="1" ht="19.350000000000001" customHeight="1">
      <c r="A118" s="21"/>
      <c r="B118" s="73"/>
      <c r="C118" s="73"/>
      <c r="D118" s="81" t="s">
        <v>177</v>
      </c>
      <c r="E118" s="19">
        <v>29</v>
      </c>
      <c r="F118" s="19"/>
      <c r="G118" s="10">
        <v>1510464</v>
      </c>
      <c r="H118" s="55"/>
      <c r="I118" s="10">
        <v>1373152</v>
      </c>
      <c r="J118" s="9"/>
      <c r="K118" s="10">
        <v>1510464</v>
      </c>
      <c r="L118" s="55"/>
      <c r="M118" s="10">
        <v>1373152</v>
      </c>
    </row>
    <row r="119" spans="1:13" s="48" customFormat="1" ht="19.350000000000001" customHeight="1">
      <c r="A119" s="9" t="s">
        <v>60</v>
      </c>
      <c r="B119" s="45"/>
      <c r="C119" s="45"/>
      <c r="D119" s="46"/>
      <c r="E119" s="19">
        <v>29</v>
      </c>
      <c r="F119" s="19"/>
      <c r="G119" s="10">
        <v>6207179</v>
      </c>
      <c r="H119" s="55"/>
      <c r="I119" s="10">
        <v>6207179</v>
      </c>
      <c r="J119" s="9"/>
      <c r="K119" s="10">
        <v>6207179</v>
      </c>
      <c r="L119" s="55"/>
      <c r="M119" s="10">
        <v>6207179</v>
      </c>
    </row>
    <row r="120" spans="1:13" s="48" customFormat="1" ht="19.350000000000001" customHeight="1">
      <c r="A120" s="82" t="s">
        <v>61</v>
      </c>
      <c r="B120" s="45"/>
      <c r="C120" s="45"/>
      <c r="D120" s="46"/>
      <c r="E120" s="19">
        <v>29</v>
      </c>
      <c r="F120" s="19"/>
      <c r="G120" s="10">
        <v>36190</v>
      </c>
      <c r="H120" s="10"/>
      <c r="I120" s="10">
        <v>36190</v>
      </c>
      <c r="J120" s="10"/>
      <c r="K120" s="10">
        <v>36190</v>
      </c>
      <c r="L120" s="10"/>
      <c r="M120" s="10">
        <v>36190</v>
      </c>
    </row>
    <row r="121" spans="1:13" s="48" customFormat="1" ht="19.350000000000001" customHeight="1">
      <c r="A121" s="9" t="s">
        <v>62</v>
      </c>
      <c r="B121" s="45"/>
      <c r="C121" s="45"/>
      <c r="D121" s="46"/>
      <c r="E121" s="19"/>
      <c r="F121" s="19"/>
      <c r="G121" s="10"/>
      <c r="H121" s="10"/>
      <c r="I121" s="10"/>
      <c r="J121" s="10"/>
      <c r="K121" s="10"/>
      <c r="L121" s="10"/>
      <c r="M121" s="10"/>
    </row>
    <row r="122" spans="1:13" s="48" customFormat="1" ht="19.350000000000001" customHeight="1">
      <c r="B122" s="9" t="s">
        <v>63</v>
      </c>
      <c r="C122" s="45"/>
      <c r="D122" s="46"/>
      <c r="E122" s="19">
        <v>31</v>
      </c>
      <c r="F122" s="19"/>
      <c r="G122" s="10">
        <v>157341</v>
      </c>
      <c r="H122" s="10"/>
      <c r="I122" s="10">
        <v>143038</v>
      </c>
      <c r="J122" s="10"/>
      <c r="K122" s="10">
        <v>157341</v>
      </c>
      <c r="L122" s="10"/>
      <c r="M122" s="10">
        <v>143038</v>
      </c>
    </row>
    <row r="123" spans="1:13" s="48" customFormat="1" ht="19.350000000000001" customHeight="1">
      <c r="B123" s="9" t="s">
        <v>64</v>
      </c>
      <c r="C123" s="45"/>
      <c r="D123" s="46"/>
      <c r="E123" s="19"/>
      <c r="F123" s="19"/>
      <c r="G123" s="10">
        <v>26713212</v>
      </c>
      <c r="H123" s="10"/>
      <c r="I123" s="10">
        <v>21808733</v>
      </c>
      <c r="J123" s="10"/>
      <c r="K123" s="10">
        <v>3711247</v>
      </c>
      <c r="L123" s="10"/>
      <c r="M123" s="10">
        <v>3479371</v>
      </c>
    </row>
    <row r="124" spans="1:13" s="48" customFormat="1" ht="19.350000000000001" customHeight="1">
      <c r="A124" s="48" t="s">
        <v>206</v>
      </c>
      <c r="B124" s="9"/>
      <c r="C124" s="45"/>
      <c r="D124" s="46"/>
      <c r="E124" s="19"/>
      <c r="F124" s="19"/>
      <c r="G124" s="10"/>
      <c r="H124" s="10"/>
      <c r="I124" s="10"/>
      <c r="J124" s="10"/>
      <c r="K124" s="10"/>
      <c r="L124" s="10"/>
      <c r="M124" s="10"/>
    </row>
    <row r="125" spans="1:13" s="48" customFormat="1" ht="19.350000000000001" customHeight="1">
      <c r="B125" s="9" t="s">
        <v>205</v>
      </c>
      <c r="C125" s="45"/>
      <c r="D125" s="46"/>
      <c r="E125" s="19"/>
      <c r="F125" s="19"/>
      <c r="G125" s="10">
        <v>-1348755</v>
      </c>
      <c r="H125" s="10"/>
      <c r="I125" s="10">
        <v>-1348755</v>
      </c>
      <c r="J125" s="10"/>
      <c r="K125" s="10">
        <v>0</v>
      </c>
      <c r="L125" s="10"/>
      <c r="M125" s="10">
        <v>0</v>
      </c>
    </row>
    <row r="126" spans="1:13" s="48" customFormat="1" ht="19.350000000000001" customHeight="1">
      <c r="A126" s="82" t="s">
        <v>65</v>
      </c>
      <c r="B126" s="45"/>
      <c r="C126" s="45"/>
      <c r="D126" s="46"/>
      <c r="E126" s="19"/>
      <c r="F126" s="19"/>
      <c r="G126" s="14">
        <v>-138814</v>
      </c>
      <c r="H126" s="10"/>
      <c r="I126" s="14">
        <v>-42538</v>
      </c>
      <c r="J126" s="10"/>
      <c r="K126" s="14">
        <v>-32679</v>
      </c>
      <c r="L126" s="10"/>
      <c r="M126" s="14">
        <v>0</v>
      </c>
    </row>
    <row r="127" spans="1:13" s="48" customFormat="1" ht="8.1" customHeight="1">
      <c r="A127" s="18"/>
      <c r="B127" s="45"/>
      <c r="C127" s="45"/>
      <c r="D127" s="46"/>
      <c r="E127" s="53"/>
      <c r="F127" s="53"/>
      <c r="G127" s="15"/>
      <c r="H127" s="54"/>
      <c r="I127" s="15"/>
      <c r="J127" s="9"/>
      <c r="K127" s="15"/>
      <c r="L127" s="54"/>
      <c r="M127" s="15"/>
    </row>
    <row r="128" spans="1:13" s="48" customFormat="1" ht="19.350000000000001" customHeight="1">
      <c r="A128" s="60" t="s">
        <v>66</v>
      </c>
      <c r="B128" s="45"/>
      <c r="C128" s="45"/>
      <c r="D128" s="46"/>
      <c r="E128" s="19"/>
      <c r="F128" s="19"/>
      <c r="G128" s="10">
        <f>SUM(G116:G126)</f>
        <v>33136817</v>
      </c>
      <c r="H128" s="10"/>
      <c r="I128" s="10">
        <f>SUM(I116:I126)</f>
        <v>28176999</v>
      </c>
      <c r="J128" s="10"/>
      <c r="K128" s="10">
        <f>SUM(K116:K126)</f>
        <v>11589742</v>
      </c>
      <c r="L128" s="10"/>
      <c r="M128" s="10">
        <f>SUM(M116:M126)</f>
        <v>11238930</v>
      </c>
    </row>
    <row r="129" spans="1:13" s="48" customFormat="1" ht="19.350000000000001" customHeight="1">
      <c r="A129" s="48" t="s">
        <v>67</v>
      </c>
      <c r="B129" s="45"/>
      <c r="C129" s="45"/>
      <c r="D129" s="46"/>
      <c r="E129" s="45"/>
      <c r="G129" s="14">
        <f>+'12'!AB31</f>
        <v>3165660</v>
      </c>
      <c r="H129" s="10"/>
      <c r="I129" s="14">
        <v>3019633</v>
      </c>
      <c r="J129" s="10"/>
      <c r="K129" s="14">
        <v>0</v>
      </c>
      <c r="L129" s="10"/>
      <c r="M129" s="14">
        <v>0</v>
      </c>
    </row>
    <row r="130" spans="1:13" s="48" customFormat="1" ht="8.1" customHeight="1">
      <c r="A130" s="18"/>
      <c r="B130" s="45"/>
      <c r="C130" s="45"/>
      <c r="D130" s="46"/>
      <c r="E130" s="53"/>
      <c r="F130" s="53"/>
      <c r="G130" s="15"/>
      <c r="H130" s="54"/>
      <c r="I130" s="15"/>
      <c r="J130" s="9"/>
      <c r="K130" s="15"/>
      <c r="L130" s="54"/>
      <c r="M130" s="15"/>
    </row>
    <row r="131" spans="1:13" ht="19.350000000000001" customHeight="1">
      <c r="A131" s="60" t="s">
        <v>68</v>
      </c>
      <c r="B131" s="60"/>
      <c r="C131" s="60"/>
      <c r="D131" s="83"/>
      <c r="E131" s="19"/>
      <c r="F131" s="19"/>
      <c r="G131" s="14">
        <f>+G128+G129</f>
        <v>36302477</v>
      </c>
      <c r="H131" s="10"/>
      <c r="I131" s="14">
        <f>+I128+I129</f>
        <v>31196632</v>
      </c>
      <c r="J131" s="10"/>
      <c r="K131" s="14">
        <f>+K128+K129</f>
        <v>11589742</v>
      </c>
      <c r="L131" s="10"/>
      <c r="M131" s="14">
        <f>+M128+M129</f>
        <v>11238930</v>
      </c>
    </row>
    <row r="132" spans="1:13" s="48" customFormat="1" ht="8.1" customHeight="1">
      <c r="A132" s="18"/>
      <c r="B132" s="45"/>
      <c r="C132" s="45"/>
      <c r="D132" s="46"/>
      <c r="E132" s="53"/>
      <c r="F132" s="53"/>
      <c r="G132" s="15"/>
      <c r="H132" s="54"/>
      <c r="I132" s="15"/>
      <c r="J132" s="9"/>
      <c r="K132" s="15"/>
      <c r="L132" s="54"/>
      <c r="M132" s="15"/>
    </row>
    <row r="133" spans="1:13" ht="19.350000000000001" customHeight="1" thickBot="1">
      <c r="A133" s="60" t="s">
        <v>69</v>
      </c>
      <c r="B133" s="60"/>
      <c r="C133" s="60"/>
      <c r="D133" s="60"/>
      <c r="E133" s="19"/>
      <c r="F133" s="19"/>
      <c r="G133" s="25">
        <f>+G131+G86</f>
        <v>107909136</v>
      </c>
      <c r="H133" s="10"/>
      <c r="I133" s="25">
        <f>+I131+I86</f>
        <v>111464658</v>
      </c>
      <c r="J133" s="10"/>
      <c r="K133" s="25">
        <f>+K131+K86</f>
        <v>65522342</v>
      </c>
      <c r="L133" s="10"/>
      <c r="M133" s="25">
        <f>+M131+M86</f>
        <v>66221177</v>
      </c>
    </row>
    <row r="134" spans="1:13" ht="19.350000000000001" customHeight="1" thickTop="1">
      <c r="A134" s="60"/>
      <c r="B134" s="60"/>
      <c r="C134" s="60"/>
      <c r="D134" s="60"/>
    </row>
    <row r="135" spans="1:13" ht="19.350000000000001" customHeight="1">
      <c r="A135" s="60"/>
      <c r="B135" s="60"/>
      <c r="C135" s="60"/>
      <c r="D135" s="60"/>
      <c r="H135" s="35"/>
      <c r="J135" s="35"/>
      <c r="L135" s="35"/>
    </row>
    <row r="136" spans="1:13" ht="19.350000000000001" customHeight="1">
      <c r="A136" s="60"/>
      <c r="B136" s="60"/>
      <c r="C136" s="60"/>
      <c r="D136" s="60"/>
      <c r="H136" s="35"/>
      <c r="J136" s="35"/>
      <c r="L136" s="35"/>
    </row>
    <row r="137" spans="1:13" ht="19.350000000000001" customHeight="1">
      <c r="A137" s="60"/>
      <c r="B137" s="60"/>
      <c r="C137" s="60"/>
      <c r="D137" s="60"/>
      <c r="H137" s="35"/>
      <c r="J137" s="35"/>
      <c r="L137" s="35"/>
    </row>
    <row r="138" spans="1:13" ht="19.350000000000001" customHeight="1">
      <c r="A138" s="60"/>
      <c r="B138" s="60"/>
      <c r="C138" s="60"/>
      <c r="D138" s="60"/>
      <c r="H138" s="35"/>
      <c r="J138" s="35"/>
      <c r="L138" s="35"/>
    </row>
    <row r="139" spans="1:13" ht="19.350000000000001" customHeight="1">
      <c r="A139" s="60"/>
      <c r="B139" s="60"/>
      <c r="C139" s="60"/>
      <c r="D139" s="60"/>
      <c r="H139" s="35"/>
      <c r="J139" s="35"/>
      <c r="L139" s="35"/>
    </row>
    <row r="140" spans="1:13" ht="19.350000000000001" customHeight="1">
      <c r="A140" s="60"/>
      <c r="B140" s="60"/>
      <c r="C140" s="60"/>
      <c r="D140" s="60"/>
      <c r="H140" s="35"/>
      <c r="J140" s="35"/>
      <c r="L140" s="35"/>
    </row>
    <row r="141" spans="1:13" s="24" customFormat="1" ht="18.95" customHeight="1">
      <c r="A141" s="120" t="s">
        <v>252</v>
      </c>
      <c r="B141" s="120"/>
      <c r="C141" s="120"/>
      <c r="D141" s="120"/>
      <c r="E141" s="120"/>
      <c r="F141" s="120"/>
      <c r="G141" s="120"/>
      <c r="H141" s="120"/>
      <c r="I141" s="120"/>
      <c r="J141" s="120"/>
      <c r="K141" s="120"/>
      <c r="L141" s="120"/>
      <c r="M141" s="120"/>
    </row>
    <row r="142" spans="1:13" ht="19.350000000000001" customHeight="1">
      <c r="A142" s="60"/>
      <c r="B142" s="60"/>
      <c r="C142" s="60"/>
      <c r="D142" s="60" t="s">
        <v>51</v>
      </c>
    </row>
    <row r="143" spans="1:13" ht="6" customHeight="1">
      <c r="A143" s="60"/>
      <c r="B143" s="60"/>
      <c r="C143" s="60"/>
      <c r="D143" s="60"/>
    </row>
    <row r="144" spans="1:13" ht="21.75" customHeight="1">
      <c r="A144" s="118" t="str">
        <f>A96</f>
        <v>หมายเหตุประกอบงบการเงินรวมและงบการเงินเฉพาะกิจการเป็นส่วนหนึ่งของงบการเงินนี้</v>
      </c>
      <c r="B144" s="118"/>
      <c r="C144" s="118"/>
      <c r="D144" s="118"/>
      <c r="E144" s="118"/>
      <c r="F144" s="118"/>
      <c r="G144" s="118"/>
      <c r="H144" s="118"/>
      <c r="I144" s="118"/>
      <c r="J144" s="118"/>
      <c r="K144" s="118"/>
      <c r="L144" s="118"/>
      <c r="M144" s="118"/>
    </row>
  </sheetData>
  <mergeCells count="10">
    <mergeCell ref="A144:M144"/>
    <mergeCell ref="G5:I5"/>
    <mergeCell ref="K5:M5"/>
    <mergeCell ref="G53:I53"/>
    <mergeCell ref="K53:M53"/>
    <mergeCell ref="G101:I101"/>
    <mergeCell ref="K101:M101"/>
    <mergeCell ref="A45:M45"/>
    <mergeCell ref="A93:M93"/>
    <mergeCell ref="A141:M141"/>
  </mergeCells>
  <pageMargins left="0.8" right="0.5" top="0.5" bottom="0.6" header="0.49" footer="0.4"/>
  <pageSetup paperSize="9" scale="95" firstPageNumber="7" fitToHeight="100" orientation="portrait" useFirstPageNumber="1" horizontalDpi="1200" verticalDpi="1200" r:id="rId1"/>
  <headerFooter>
    <oddFooter>&amp;R&amp;"Browallia New,Regular"&amp;12&amp;P</oddFooter>
  </headerFooter>
  <rowBreaks count="2" manualBreakCount="2">
    <brk id="48" max="12" man="1"/>
    <brk id="96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249977111117893"/>
  </sheetPr>
  <dimension ref="A1:M104"/>
  <sheetViews>
    <sheetView topLeftCell="A87" zoomScale="85" zoomScaleNormal="85" zoomScaleSheetLayoutView="90" workbookViewId="0">
      <selection activeCell="A96" sqref="A96"/>
    </sheetView>
  </sheetViews>
  <sheetFormatPr defaultColWidth="9.42578125" defaultRowHeight="17.25"/>
  <cols>
    <col min="1" max="1" width="50" style="9" customWidth="1"/>
    <col min="2" max="2" width="7.85546875" style="19" customWidth="1"/>
    <col min="3" max="3" width="0.85546875" style="19" customWidth="1"/>
    <col min="4" max="4" width="9.5703125" style="19" customWidth="1"/>
    <col min="5" max="5" width="0.85546875" style="19" customWidth="1"/>
    <col min="6" max="6" width="9.5703125" style="19" customWidth="1"/>
    <col min="7" max="7" width="0.85546875" style="19" customWidth="1"/>
    <col min="8" max="8" width="9.5703125" style="51" customWidth="1"/>
    <col min="9" max="9" width="0.85546875" style="19" customWidth="1"/>
    <col min="10" max="10" width="9.5703125" style="51" customWidth="1"/>
    <col min="11" max="16384" width="9.42578125" style="9"/>
  </cols>
  <sheetData>
    <row r="1" spans="1:10" ht="20.100000000000001" customHeight="1">
      <c r="A1" s="27" t="s">
        <v>0</v>
      </c>
    </row>
    <row r="2" spans="1:10" ht="20.100000000000001" customHeight="1">
      <c r="A2" s="18" t="s">
        <v>70</v>
      </c>
    </row>
    <row r="3" spans="1:10" ht="20.100000000000001" customHeight="1">
      <c r="A3" s="102" t="s">
        <v>178</v>
      </c>
      <c r="B3" s="26"/>
      <c r="C3" s="26"/>
      <c r="D3" s="26"/>
      <c r="E3" s="26"/>
      <c r="F3" s="26"/>
      <c r="G3" s="26"/>
      <c r="H3" s="52"/>
      <c r="I3" s="26"/>
      <c r="J3" s="52"/>
    </row>
    <row r="4" spans="1:10" ht="18" customHeight="1"/>
    <row r="5" spans="1:10" ht="18.600000000000001" customHeight="1">
      <c r="A5" s="18"/>
      <c r="B5" s="53"/>
      <c r="C5" s="53"/>
      <c r="D5" s="121" t="s">
        <v>1</v>
      </c>
      <c r="E5" s="121"/>
      <c r="F5" s="121"/>
      <c r="G5" s="54"/>
      <c r="H5" s="121" t="s">
        <v>2</v>
      </c>
      <c r="I5" s="121"/>
      <c r="J5" s="121"/>
    </row>
    <row r="6" spans="1:10" ht="18.600000000000001" customHeight="1">
      <c r="A6" s="18"/>
      <c r="B6" s="53"/>
      <c r="C6" s="53"/>
      <c r="D6" s="15" t="s">
        <v>176</v>
      </c>
      <c r="E6" s="54"/>
      <c r="F6" s="15" t="s">
        <v>3</v>
      </c>
      <c r="G6" s="54"/>
      <c r="H6" s="15" t="s">
        <v>176</v>
      </c>
      <c r="I6" s="54"/>
      <c r="J6" s="15" t="s">
        <v>3</v>
      </c>
    </row>
    <row r="7" spans="1:10" ht="18.600000000000001" customHeight="1">
      <c r="A7" s="18"/>
      <c r="B7" s="103" t="s">
        <v>4</v>
      </c>
      <c r="C7" s="53"/>
      <c r="D7" s="17" t="s">
        <v>5</v>
      </c>
      <c r="E7" s="104"/>
      <c r="F7" s="17" t="s">
        <v>5</v>
      </c>
      <c r="G7" s="104"/>
      <c r="H7" s="17" t="s">
        <v>5</v>
      </c>
      <c r="I7" s="104"/>
      <c r="J7" s="17" t="s">
        <v>5</v>
      </c>
    </row>
    <row r="8" spans="1:10" ht="18.600000000000001" customHeight="1">
      <c r="A8" s="18" t="s">
        <v>71</v>
      </c>
    </row>
    <row r="9" spans="1:10" ht="5.0999999999999996" customHeight="1">
      <c r="A9" s="21"/>
      <c r="D9" s="10"/>
      <c r="E9" s="55"/>
      <c r="F9" s="10"/>
      <c r="G9" s="55"/>
      <c r="H9" s="5"/>
      <c r="I9" s="55"/>
      <c r="J9" s="5"/>
    </row>
    <row r="10" spans="1:10" ht="18.600000000000001" customHeight="1">
      <c r="A10" s="9" t="s">
        <v>72</v>
      </c>
      <c r="D10" s="10">
        <v>18027107</v>
      </c>
      <c r="E10" s="55"/>
      <c r="F10" s="10">
        <v>15743714</v>
      </c>
      <c r="G10" s="55"/>
      <c r="H10" s="56">
        <v>2634776</v>
      </c>
      <c r="I10" s="55"/>
      <c r="J10" s="56">
        <v>1990199</v>
      </c>
    </row>
    <row r="11" spans="1:10" ht="18.600000000000001" customHeight="1">
      <c r="A11" s="9" t="s">
        <v>73</v>
      </c>
      <c r="D11" s="10">
        <v>715</v>
      </c>
      <c r="E11" s="55"/>
      <c r="F11" s="10">
        <v>17</v>
      </c>
      <c r="G11" s="55"/>
      <c r="H11" s="56">
        <v>278781</v>
      </c>
      <c r="I11" s="55"/>
      <c r="J11" s="56">
        <v>1553142</v>
      </c>
    </row>
    <row r="12" spans="1:10" ht="18.600000000000001" customHeight="1">
      <c r="A12" s="21" t="s">
        <v>74</v>
      </c>
      <c r="B12" s="19">
        <v>32</v>
      </c>
      <c r="D12" s="105">
        <v>3018651</v>
      </c>
      <c r="E12" s="55"/>
      <c r="F12" s="105">
        <v>3170799</v>
      </c>
      <c r="G12" s="55"/>
      <c r="H12" s="57">
        <v>16472</v>
      </c>
      <c r="I12" s="55"/>
      <c r="J12" s="57">
        <v>29785</v>
      </c>
    </row>
    <row r="13" spans="1:10" ht="5.0999999999999996" customHeight="1">
      <c r="A13" s="21"/>
      <c r="D13" s="10"/>
      <c r="E13" s="55"/>
      <c r="F13" s="10"/>
      <c r="G13" s="55"/>
      <c r="H13" s="5"/>
      <c r="I13" s="55"/>
      <c r="J13" s="5"/>
    </row>
    <row r="14" spans="1:10" ht="18.600000000000001" customHeight="1">
      <c r="A14" s="11" t="s">
        <v>75</v>
      </c>
      <c r="D14" s="14">
        <f>SUM(D10:D12)</f>
        <v>21046473</v>
      </c>
      <c r="E14" s="55"/>
      <c r="F14" s="14">
        <f>SUM(F10:F12)</f>
        <v>18914530</v>
      </c>
      <c r="G14" s="55"/>
      <c r="H14" s="14">
        <f>SUM(H10:H12)</f>
        <v>2930029</v>
      </c>
      <c r="I14" s="55"/>
      <c r="J14" s="14">
        <f>SUM(J10:J12)</f>
        <v>3573126</v>
      </c>
    </row>
    <row r="15" spans="1:10" ht="10.5" customHeight="1">
      <c r="A15" s="11"/>
      <c r="D15" s="10"/>
      <c r="E15" s="55"/>
      <c r="F15" s="10"/>
      <c r="G15" s="55"/>
      <c r="H15" s="5"/>
      <c r="I15" s="55"/>
      <c r="J15" s="5"/>
    </row>
    <row r="16" spans="1:10" ht="18.600000000000001" customHeight="1">
      <c r="A16" s="11" t="s">
        <v>76</v>
      </c>
      <c r="D16" s="10"/>
      <c r="E16" s="55"/>
      <c r="F16" s="10"/>
      <c r="G16" s="55"/>
      <c r="H16" s="5"/>
      <c r="I16" s="55"/>
      <c r="J16" s="5"/>
    </row>
    <row r="17" spans="1:10" ht="5.0999999999999996" customHeight="1">
      <c r="A17" s="18"/>
      <c r="D17" s="10"/>
      <c r="E17" s="55"/>
      <c r="F17" s="10"/>
      <c r="G17" s="55"/>
      <c r="H17" s="5"/>
      <c r="I17" s="55"/>
      <c r="J17" s="5"/>
    </row>
    <row r="18" spans="1:10" ht="18.600000000000001" customHeight="1">
      <c r="A18" s="9" t="s">
        <v>77</v>
      </c>
      <c r="B18" s="19">
        <v>34</v>
      </c>
      <c r="D18" s="56">
        <v>1613412</v>
      </c>
      <c r="E18" s="55"/>
      <c r="F18" s="56">
        <v>1552657</v>
      </c>
      <c r="G18" s="55"/>
      <c r="H18" s="5">
        <v>628</v>
      </c>
      <c r="I18" s="55"/>
      <c r="J18" s="5">
        <v>181</v>
      </c>
    </row>
    <row r="19" spans="1:10" ht="18.600000000000001" customHeight="1">
      <c r="A19" s="9" t="s">
        <v>78</v>
      </c>
      <c r="B19" s="19">
        <v>34</v>
      </c>
      <c r="D19" s="56">
        <v>7708339</v>
      </c>
      <c r="E19" s="55"/>
      <c r="F19" s="56">
        <v>6729208</v>
      </c>
      <c r="G19" s="55"/>
      <c r="H19" s="5">
        <v>90994</v>
      </c>
      <c r="I19" s="55"/>
      <c r="J19" s="5">
        <v>95650</v>
      </c>
    </row>
    <row r="20" spans="1:10" ht="18.600000000000001" customHeight="1">
      <c r="A20" s="9" t="s">
        <v>79</v>
      </c>
      <c r="D20" s="14">
        <v>1912856</v>
      </c>
      <c r="E20" s="55"/>
      <c r="F20" s="14">
        <v>1763165</v>
      </c>
      <c r="G20" s="55"/>
      <c r="H20" s="7">
        <v>0</v>
      </c>
      <c r="I20" s="55"/>
      <c r="J20" s="7">
        <v>0</v>
      </c>
    </row>
    <row r="21" spans="1:10" ht="5.0999999999999996" customHeight="1">
      <c r="A21" s="18"/>
      <c r="D21" s="10"/>
      <c r="E21" s="55"/>
      <c r="F21" s="10"/>
      <c r="G21" s="55"/>
      <c r="H21" s="5"/>
      <c r="I21" s="55"/>
      <c r="J21" s="5"/>
    </row>
    <row r="22" spans="1:10" ht="18.600000000000001" customHeight="1">
      <c r="A22" s="18" t="s">
        <v>80</v>
      </c>
      <c r="D22" s="14">
        <f>SUM(D18:D20)</f>
        <v>11234607</v>
      </c>
      <c r="E22" s="55"/>
      <c r="F22" s="14">
        <f>SUM(F18:F20)</f>
        <v>10045030</v>
      </c>
      <c r="G22" s="55"/>
      <c r="H22" s="14">
        <f>SUM(H18:H20)</f>
        <v>91622</v>
      </c>
      <c r="I22" s="55"/>
      <c r="J22" s="14">
        <f>SUM(J18:J20)</f>
        <v>95831</v>
      </c>
    </row>
    <row r="23" spans="1:10" ht="11.25" customHeight="1">
      <c r="A23" s="106"/>
      <c r="D23" s="10"/>
      <c r="E23" s="55"/>
      <c r="F23" s="10"/>
      <c r="G23" s="55"/>
      <c r="H23" s="5"/>
      <c r="I23" s="55"/>
      <c r="J23" s="5"/>
    </row>
    <row r="24" spans="1:10" ht="18.600000000000001" customHeight="1">
      <c r="A24" s="18" t="s">
        <v>217</v>
      </c>
      <c r="D24" s="10">
        <f>D14-D22</f>
        <v>9811866</v>
      </c>
      <c r="E24" s="55"/>
      <c r="F24" s="10">
        <f>F14-F22</f>
        <v>8869500</v>
      </c>
      <c r="G24" s="55"/>
      <c r="H24" s="10">
        <f>H14-H22</f>
        <v>2838407</v>
      </c>
      <c r="I24" s="55"/>
      <c r="J24" s="10">
        <f>J14-J22</f>
        <v>3477295</v>
      </c>
    </row>
    <row r="25" spans="1:10" ht="18.600000000000001" customHeight="1">
      <c r="A25" s="9" t="s">
        <v>81</v>
      </c>
      <c r="B25" s="19">
        <v>33</v>
      </c>
      <c r="D25" s="10">
        <v>-3181051</v>
      </c>
      <c r="E25" s="55"/>
      <c r="F25" s="10">
        <v>-2266118</v>
      </c>
      <c r="G25" s="55"/>
      <c r="H25" s="10">
        <v>-2411192</v>
      </c>
      <c r="I25" s="55"/>
      <c r="J25" s="10">
        <v>-1803246</v>
      </c>
    </row>
    <row r="26" spans="1:10" ht="18.600000000000001" customHeight="1">
      <c r="A26" s="9" t="s">
        <v>82</v>
      </c>
      <c r="D26" s="14">
        <v>0</v>
      </c>
      <c r="E26" s="55"/>
      <c r="F26" s="14">
        <v>25811</v>
      </c>
      <c r="G26" s="55"/>
      <c r="H26" s="14">
        <v>0</v>
      </c>
      <c r="I26" s="55"/>
      <c r="J26" s="14">
        <v>0</v>
      </c>
    </row>
    <row r="27" spans="1:10" ht="5.0999999999999996" customHeight="1">
      <c r="D27" s="10"/>
      <c r="E27" s="55"/>
      <c r="F27" s="10"/>
      <c r="G27" s="55"/>
      <c r="H27" s="5"/>
      <c r="I27" s="55"/>
      <c r="J27" s="5"/>
    </row>
    <row r="28" spans="1:10" ht="18.600000000000001" customHeight="1">
      <c r="A28" s="18" t="s">
        <v>139</v>
      </c>
      <c r="D28" s="10">
        <f>SUM(D24:D26)</f>
        <v>6630815</v>
      </c>
      <c r="E28" s="55"/>
      <c r="F28" s="10">
        <f>SUM(F24:F26)</f>
        <v>6629193</v>
      </c>
      <c r="G28" s="55"/>
      <c r="H28" s="10">
        <f>SUM(H24:H26)</f>
        <v>427215</v>
      </c>
      <c r="I28" s="55"/>
      <c r="J28" s="10">
        <f>SUM(J24:J26)</f>
        <v>1674049</v>
      </c>
    </row>
    <row r="29" spans="1:10" ht="18.600000000000001" customHeight="1">
      <c r="A29" s="9" t="s">
        <v>83</v>
      </c>
      <c r="B29" s="19">
        <v>35</v>
      </c>
      <c r="D29" s="14">
        <v>-1385160</v>
      </c>
      <c r="E29" s="55"/>
      <c r="F29" s="14">
        <v>-1375058</v>
      </c>
      <c r="G29" s="55"/>
      <c r="H29" s="14">
        <v>-29866</v>
      </c>
      <c r="I29" s="55"/>
      <c r="J29" s="14">
        <v>-30429</v>
      </c>
    </row>
    <row r="30" spans="1:10" ht="5.0999999999999996" customHeight="1">
      <c r="D30" s="10"/>
      <c r="E30" s="55"/>
      <c r="F30" s="10"/>
      <c r="G30" s="55"/>
      <c r="H30" s="5"/>
      <c r="I30" s="55"/>
      <c r="J30" s="5"/>
    </row>
    <row r="31" spans="1:10" ht="18.600000000000001" customHeight="1" thickBot="1">
      <c r="A31" s="18" t="s">
        <v>218</v>
      </c>
      <c r="D31" s="25">
        <f>SUM(D28:D29)</f>
        <v>5245655</v>
      </c>
      <c r="E31" s="55"/>
      <c r="F31" s="25">
        <f>SUM(F28:F29)</f>
        <v>5254135</v>
      </c>
      <c r="G31" s="55"/>
      <c r="H31" s="25">
        <f>SUM(H28:H29)</f>
        <v>397349</v>
      </c>
      <c r="I31" s="55"/>
      <c r="J31" s="25">
        <f>SUM(J28:J29)</f>
        <v>1643620</v>
      </c>
    </row>
    <row r="32" spans="1:10" ht="5.0999999999999996" customHeight="1" thickTop="1">
      <c r="A32" s="18"/>
      <c r="D32" s="10"/>
      <c r="E32" s="55"/>
      <c r="F32" s="10"/>
      <c r="G32" s="55"/>
      <c r="H32" s="5"/>
      <c r="I32" s="55"/>
      <c r="J32" s="5"/>
    </row>
    <row r="33" spans="1:10" ht="18.600000000000001" customHeight="1">
      <c r="A33" s="18" t="s">
        <v>219</v>
      </c>
      <c r="D33" s="10"/>
      <c r="E33" s="55"/>
      <c r="F33" s="10"/>
      <c r="G33" s="55"/>
      <c r="H33" s="5"/>
      <c r="I33" s="55"/>
      <c r="J33" s="5"/>
    </row>
    <row r="34" spans="1:10" ht="18.600000000000001" customHeight="1">
      <c r="A34" s="107" t="s">
        <v>84</v>
      </c>
      <c r="D34" s="10"/>
      <c r="E34" s="55"/>
      <c r="F34" s="10"/>
      <c r="G34" s="55"/>
      <c r="H34" s="5"/>
      <c r="I34" s="55"/>
      <c r="J34" s="5"/>
    </row>
    <row r="35" spans="1:10" ht="18.600000000000001" customHeight="1">
      <c r="A35" s="9" t="s">
        <v>85</v>
      </c>
      <c r="B35" s="19">
        <v>28</v>
      </c>
      <c r="D35" s="10">
        <v>27184</v>
      </c>
      <c r="E35" s="55"/>
      <c r="F35" s="10">
        <v>4753</v>
      </c>
      <c r="G35" s="55"/>
      <c r="H35" s="5">
        <v>2419</v>
      </c>
      <c r="I35" s="55"/>
      <c r="J35" s="5">
        <v>-1050</v>
      </c>
    </row>
    <row r="36" spans="1:10" ht="18.600000000000001" customHeight="1">
      <c r="A36" s="9" t="s">
        <v>86</v>
      </c>
      <c r="D36" s="10"/>
      <c r="E36" s="55"/>
      <c r="F36" s="10"/>
      <c r="G36" s="55"/>
      <c r="H36" s="5"/>
      <c r="I36" s="55"/>
      <c r="J36" s="5"/>
    </row>
    <row r="37" spans="1:10" ht="18.600000000000001" customHeight="1">
      <c r="A37" s="9" t="s">
        <v>220</v>
      </c>
      <c r="B37" s="19">
        <v>20</v>
      </c>
      <c r="D37" s="14">
        <v>-5684</v>
      </c>
      <c r="E37" s="55"/>
      <c r="F37" s="14">
        <v>-1009</v>
      </c>
      <c r="G37" s="55"/>
      <c r="H37" s="7">
        <v>-484</v>
      </c>
      <c r="I37" s="55"/>
      <c r="J37" s="7">
        <v>210</v>
      </c>
    </row>
    <row r="38" spans="1:10" ht="18.600000000000001" customHeight="1">
      <c r="A38" s="9" t="s">
        <v>88</v>
      </c>
      <c r="D38" s="10"/>
      <c r="E38" s="55"/>
      <c r="F38" s="10"/>
      <c r="G38" s="55"/>
      <c r="H38" s="5"/>
      <c r="I38" s="55"/>
      <c r="J38" s="5"/>
    </row>
    <row r="39" spans="1:10" ht="18.600000000000001" customHeight="1">
      <c r="A39" s="9" t="s">
        <v>89</v>
      </c>
      <c r="D39" s="14">
        <f>SUM(D35:D37)</f>
        <v>21500</v>
      </c>
      <c r="E39" s="55"/>
      <c r="F39" s="14">
        <f>SUM(F35:F37)</f>
        <v>3744</v>
      </c>
      <c r="G39" s="55"/>
      <c r="H39" s="14">
        <f>SUM(H35:H37)</f>
        <v>1935</v>
      </c>
      <c r="I39" s="55"/>
      <c r="J39" s="14">
        <f>SUM(J35:J37)</f>
        <v>-840</v>
      </c>
    </row>
    <row r="40" spans="1:10" ht="5.0999999999999996" customHeight="1">
      <c r="A40" s="18"/>
      <c r="D40" s="10"/>
      <c r="E40" s="55"/>
      <c r="F40" s="10"/>
      <c r="G40" s="55"/>
      <c r="H40" s="5"/>
      <c r="I40" s="55"/>
      <c r="J40" s="5"/>
    </row>
    <row r="41" spans="1:10" ht="18.600000000000001" customHeight="1">
      <c r="A41" s="107" t="s">
        <v>90</v>
      </c>
      <c r="D41" s="10"/>
      <c r="E41" s="55"/>
      <c r="F41" s="10"/>
      <c r="G41" s="55"/>
      <c r="H41" s="5"/>
      <c r="I41" s="55"/>
      <c r="J41" s="5"/>
    </row>
    <row r="42" spans="1:10" ht="18.600000000000001" customHeight="1">
      <c r="A42" s="9" t="s">
        <v>221</v>
      </c>
      <c r="D42" s="5">
        <v>-23</v>
      </c>
      <c r="E42" s="55"/>
      <c r="F42" s="5">
        <v>0</v>
      </c>
      <c r="G42" s="55"/>
      <c r="H42" s="5">
        <v>-23</v>
      </c>
      <c r="I42" s="55"/>
      <c r="J42" s="5">
        <v>0</v>
      </c>
    </row>
    <row r="43" spans="1:10" ht="18.600000000000001" customHeight="1">
      <c r="A43" s="9" t="s">
        <v>222</v>
      </c>
      <c r="D43" s="5">
        <v>-40826</v>
      </c>
      <c r="E43" s="55"/>
      <c r="F43" s="5">
        <v>0</v>
      </c>
      <c r="G43" s="55"/>
      <c r="H43" s="5">
        <v>-40826</v>
      </c>
      <c r="I43" s="55"/>
      <c r="J43" s="5">
        <v>0</v>
      </c>
    </row>
    <row r="44" spans="1:10" ht="18.600000000000001" customHeight="1">
      <c r="A44" s="9" t="s">
        <v>91</v>
      </c>
      <c r="D44" s="5">
        <v>-85643</v>
      </c>
      <c r="E44" s="55"/>
      <c r="F44" s="5">
        <v>-24696</v>
      </c>
      <c r="G44" s="55"/>
      <c r="H44" s="5">
        <v>0</v>
      </c>
      <c r="I44" s="55"/>
      <c r="J44" s="5">
        <v>0</v>
      </c>
    </row>
    <row r="45" spans="1:10" ht="18.600000000000001" customHeight="1">
      <c r="A45" s="9" t="s">
        <v>92</v>
      </c>
      <c r="D45" s="5"/>
      <c r="E45" s="55"/>
      <c r="F45" s="5"/>
      <c r="G45" s="55"/>
      <c r="H45" s="5"/>
      <c r="I45" s="55"/>
      <c r="J45" s="5"/>
    </row>
    <row r="46" spans="1:10" ht="18.600000000000001" customHeight="1">
      <c r="A46" s="9" t="s">
        <v>87</v>
      </c>
      <c r="B46" s="19">
        <v>20</v>
      </c>
      <c r="D46" s="7">
        <v>8170</v>
      </c>
      <c r="E46" s="55"/>
      <c r="F46" s="7">
        <v>0</v>
      </c>
      <c r="G46" s="55"/>
      <c r="H46" s="7">
        <v>8170</v>
      </c>
      <c r="I46" s="55"/>
      <c r="J46" s="7">
        <v>0</v>
      </c>
    </row>
    <row r="47" spans="1:10" ht="18.600000000000001" customHeight="1">
      <c r="A47" s="9" t="s">
        <v>93</v>
      </c>
      <c r="D47" s="10"/>
      <c r="E47" s="55"/>
      <c r="F47" s="10"/>
      <c r="G47" s="55"/>
      <c r="H47" s="5"/>
      <c r="I47" s="55"/>
      <c r="J47" s="5"/>
    </row>
    <row r="48" spans="1:10" ht="18.600000000000001" customHeight="1">
      <c r="A48" s="9" t="s">
        <v>89</v>
      </c>
      <c r="D48" s="14">
        <f>SUM(D42:D46)</f>
        <v>-118322</v>
      </c>
      <c r="E48" s="55"/>
      <c r="F48" s="14">
        <f>SUM(F42:F46)</f>
        <v>-24696</v>
      </c>
      <c r="G48" s="55"/>
      <c r="H48" s="14">
        <f>SUM(H42:H46)</f>
        <v>-32679</v>
      </c>
      <c r="I48" s="55"/>
      <c r="J48" s="14">
        <f>SUM(J42:J46)</f>
        <v>0</v>
      </c>
    </row>
    <row r="49" spans="1:13" ht="5.0999999999999996" customHeight="1">
      <c r="A49" s="18"/>
      <c r="D49" s="10"/>
      <c r="E49" s="55"/>
      <c r="F49" s="10"/>
      <c r="G49" s="55"/>
      <c r="H49" s="5"/>
      <c r="I49" s="55"/>
      <c r="J49" s="5"/>
    </row>
    <row r="50" spans="1:13" ht="18.600000000000001" customHeight="1" thickBot="1">
      <c r="A50" s="18" t="s">
        <v>94</v>
      </c>
      <c r="D50" s="8">
        <f>SUM(D31,D39,D48)</f>
        <v>5148833</v>
      </c>
      <c r="E50" s="55"/>
      <c r="F50" s="8">
        <f>SUM(F31,F39,F48)</f>
        <v>5233183</v>
      </c>
      <c r="G50" s="55"/>
      <c r="H50" s="8">
        <f>SUM(H31,H39,H48)</f>
        <v>366605</v>
      </c>
      <c r="I50" s="55"/>
      <c r="J50" s="8">
        <f>SUM(J31,J39,J48)</f>
        <v>1642780</v>
      </c>
    </row>
    <row r="51" spans="1:13" ht="14.25" customHeight="1" thickTop="1">
      <c r="A51" s="18"/>
      <c r="D51" s="5"/>
      <c r="E51" s="55"/>
      <c r="F51" s="5"/>
      <c r="G51" s="55"/>
      <c r="H51" s="5"/>
      <c r="I51" s="55"/>
      <c r="J51" s="5"/>
    </row>
    <row r="52" spans="1:13" ht="18" customHeight="1">
      <c r="A52" s="18"/>
      <c r="D52" s="5"/>
      <c r="E52" s="55"/>
      <c r="F52" s="5"/>
      <c r="G52" s="55"/>
      <c r="H52" s="5"/>
      <c r="I52" s="55"/>
      <c r="J52" s="5"/>
    </row>
    <row r="53" spans="1:13" s="24" customFormat="1" ht="18.95" customHeight="1">
      <c r="A53" s="120" t="s">
        <v>210</v>
      </c>
      <c r="B53" s="120"/>
      <c r="C53" s="120"/>
      <c r="D53" s="120"/>
      <c r="E53" s="120"/>
      <c r="F53" s="120"/>
      <c r="G53" s="120"/>
      <c r="H53" s="120"/>
      <c r="I53" s="120"/>
      <c r="J53" s="120"/>
      <c r="K53" s="108"/>
      <c r="L53" s="108"/>
      <c r="M53" s="108"/>
    </row>
    <row r="54" spans="1:13" ht="9" customHeight="1">
      <c r="A54" s="18"/>
      <c r="E54" s="55"/>
      <c r="H54" s="19"/>
      <c r="I54" s="55"/>
      <c r="J54" s="19"/>
    </row>
    <row r="55" spans="1:13" ht="6.75" customHeight="1">
      <c r="A55" s="18"/>
      <c r="E55" s="55"/>
      <c r="H55" s="19"/>
      <c r="I55" s="55"/>
      <c r="J55" s="19"/>
    </row>
    <row r="56" spans="1:13" ht="21.75" customHeight="1">
      <c r="A56" s="13" t="str">
        <f>+'7-9'!A144:M144</f>
        <v>หมายเหตุประกอบงบการเงินรวมและงบการเงินเฉพาะกิจการเป็นส่วนหนึ่งของงบการเงินนี้</v>
      </c>
      <c r="B56" s="26"/>
      <c r="C56" s="26"/>
      <c r="D56" s="14"/>
      <c r="E56" s="44"/>
      <c r="F56" s="14"/>
      <c r="G56" s="13"/>
      <c r="H56" s="14"/>
      <c r="I56" s="44"/>
      <c r="J56" s="14"/>
    </row>
    <row r="57" spans="1:13" ht="20.100000000000001" customHeight="1">
      <c r="A57" s="27" t="s">
        <v>95</v>
      </c>
    </row>
    <row r="58" spans="1:13" ht="20.100000000000001" customHeight="1">
      <c r="A58" s="18" t="s">
        <v>96</v>
      </c>
    </row>
    <row r="59" spans="1:13" ht="20.100000000000001" customHeight="1">
      <c r="A59" s="102" t="s">
        <v>178</v>
      </c>
      <c r="B59" s="26"/>
      <c r="C59" s="26"/>
      <c r="D59" s="26"/>
      <c r="E59" s="26"/>
      <c r="F59" s="26"/>
      <c r="G59" s="26"/>
      <c r="H59" s="52"/>
      <c r="I59" s="26"/>
      <c r="J59" s="52"/>
    </row>
    <row r="60" spans="1:13" ht="20.100000000000001" customHeight="1"/>
    <row r="61" spans="1:13" ht="20.100000000000001" customHeight="1">
      <c r="A61" s="18"/>
      <c r="B61" s="53"/>
      <c r="C61" s="53"/>
      <c r="D61" s="121" t="s">
        <v>1</v>
      </c>
      <c r="E61" s="121"/>
      <c r="F61" s="121"/>
      <c r="G61" s="54"/>
      <c r="H61" s="121" t="s">
        <v>2</v>
      </c>
      <c r="I61" s="121"/>
      <c r="J61" s="121"/>
    </row>
    <row r="62" spans="1:13" ht="20.100000000000001" customHeight="1">
      <c r="A62" s="18"/>
      <c r="B62" s="53"/>
      <c r="C62" s="53"/>
      <c r="D62" s="15" t="s">
        <v>176</v>
      </c>
      <c r="E62" s="54"/>
      <c r="F62" s="15" t="s">
        <v>3</v>
      </c>
      <c r="G62" s="54"/>
      <c r="H62" s="15" t="s">
        <v>176</v>
      </c>
      <c r="I62" s="54"/>
      <c r="J62" s="15" t="s">
        <v>3</v>
      </c>
    </row>
    <row r="63" spans="1:13" ht="20.100000000000001" customHeight="1">
      <c r="A63" s="18"/>
      <c r="B63" s="103" t="s">
        <v>4</v>
      </c>
      <c r="C63" s="53"/>
      <c r="D63" s="17" t="s">
        <v>5</v>
      </c>
      <c r="E63" s="104"/>
      <c r="F63" s="17" t="s">
        <v>5</v>
      </c>
      <c r="G63" s="104"/>
      <c r="H63" s="17" t="s">
        <v>5</v>
      </c>
      <c r="I63" s="104"/>
      <c r="J63" s="17" t="s">
        <v>5</v>
      </c>
    </row>
    <row r="64" spans="1:13" s="111" customFormat="1" ht="20.100000000000001" customHeight="1">
      <c r="A64" s="109" t="s">
        <v>223</v>
      </c>
      <c r="B64" s="110"/>
      <c r="D64" s="112"/>
      <c r="E64" s="112"/>
      <c r="F64" s="112"/>
      <c r="G64" s="112"/>
      <c r="H64" s="5"/>
      <c r="I64" s="112"/>
      <c r="J64" s="5"/>
    </row>
    <row r="65" spans="1:10" s="111" customFormat="1" ht="6" customHeight="1">
      <c r="A65" s="113"/>
      <c r="B65" s="110"/>
      <c r="D65" s="10"/>
      <c r="E65" s="10"/>
      <c r="F65" s="10"/>
      <c r="G65" s="10"/>
      <c r="H65" s="5"/>
      <c r="I65" s="10"/>
      <c r="J65" s="5"/>
    </row>
    <row r="66" spans="1:10" s="111" customFormat="1" ht="20.100000000000001" customHeight="1">
      <c r="A66" s="114" t="s">
        <v>224</v>
      </c>
      <c r="B66" s="110"/>
      <c r="D66" s="5">
        <v>5051974</v>
      </c>
      <c r="E66" s="112"/>
      <c r="F66" s="5">
        <v>5000803</v>
      </c>
      <c r="G66" s="112"/>
      <c r="H66" s="5">
        <v>397349</v>
      </c>
      <c r="I66" s="5"/>
      <c r="J66" s="5">
        <v>1643620</v>
      </c>
    </row>
    <row r="67" spans="1:10" s="111" customFormat="1" ht="20.100000000000001" customHeight="1">
      <c r="A67" s="113" t="s">
        <v>97</v>
      </c>
      <c r="B67" s="110"/>
      <c r="D67" s="7">
        <v>193681</v>
      </c>
      <c r="E67" s="10"/>
      <c r="F67" s="7">
        <v>253332</v>
      </c>
      <c r="G67" s="10"/>
      <c r="H67" s="7">
        <v>0</v>
      </c>
      <c r="I67" s="10"/>
      <c r="J67" s="7">
        <v>0</v>
      </c>
    </row>
    <row r="68" spans="1:10" s="111" customFormat="1" ht="6" customHeight="1">
      <c r="A68" s="113"/>
      <c r="B68" s="110"/>
      <c r="D68" s="5"/>
      <c r="E68" s="10"/>
      <c r="F68" s="5"/>
      <c r="G68" s="10"/>
      <c r="H68" s="5"/>
      <c r="I68" s="10"/>
      <c r="J68" s="5"/>
    </row>
    <row r="69" spans="1:10" s="111" customFormat="1" ht="20.100000000000001" customHeight="1" thickBot="1">
      <c r="B69" s="110"/>
      <c r="D69" s="8">
        <f>+D31</f>
        <v>5245655</v>
      </c>
      <c r="E69" s="112"/>
      <c r="F69" s="8">
        <f>+F31</f>
        <v>5254135</v>
      </c>
      <c r="G69" s="112"/>
      <c r="H69" s="8">
        <f>SUM(H66:H68)</f>
        <v>397349</v>
      </c>
      <c r="I69" s="112"/>
      <c r="J69" s="8">
        <f>SUM(J66:J68)</f>
        <v>1643620</v>
      </c>
    </row>
    <row r="70" spans="1:10" s="111" customFormat="1" ht="20.100000000000001" customHeight="1" thickTop="1">
      <c r="B70" s="110"/>
      <c r="D70" s="5"/>
      <c r="E70" s="112"/>
      <c r="F70" s="5"/>
      <c r="G70" s="112"/>
      <c r="H70" s="5"/>
      <c r="I70" s="112"/>
      <c r="J70" s="5"/>
    </row>
    <row r="71" spans="1:10" s="111" customFormat="1" ht="20.100000000000001" customHeight="1">
      <c r="A71" s="109" t="s">
        <v>98</v>
      </c>
      <c r="B71" s="110"/>
      <c r="D71" s="112"/>
      <c r="E71" s="112"/>
      <c r="F71" s="112"/>
      <c r="G71" s="112"/>
      <c r="H71" s="5"/>
      <c r="I71" s="112"/>
      <c r="J71" s="5"/>
    </row>
    <row r="72" spans="1:10" s="111" customFormat="1" ht="6" customHeight="1">
      <c r="A72" s="113"/>
      <c r="B72" s="110"/>
      <c r="D72" s="10"/>
      <c r="E72" s="10"/>
      <c r="F72" s="10"/>
      <c r="G72" s="10"/>
      <c r="H72" s="5"/>
      <c r="I72" s="10"/>
      <c r="J72" s="5"/>
    </row>
    <row r="73" spans="1:10" s="111" customFormat="1" ht="20.100000000000001" customHeight="1">
      <c r="A73" s="114" t="s">
        <v>224</v>
      </c>
      <c r="B73" s="110"/>
      <c r="D73" s="5">
        <v>4975611</v>
      </c>
      <c r="E73" s="112"/>
      <c r="F73" s="5">
        <v>4986332</v>
      </c>
      <c r="G73" s="112"/>
      <c r="H73" s="5">
        <v>366605</v>
      </c>
      <c r="I73" s="5"/>
      <c r="J73" s="5">
        <v>1642780</v>
      </c>
    </row>
    <row r="74" spans="1:10" s="111" customFormat="1" ht="20.100000000000001" customHeight="1">
      <c r="A74" s="113" t="s">
        <v>97</v>
      </c>
      <c r="B74" s="110"/>
      <c r="D74" s="7">
        <v>173222</v>
      </c>
      <c r="E74" s="10"/>
      <c r="F74" s="7">
        <v>246851</v>
      </c>
      <c r="G74" s="10"/>
      <c r="H74" s="7">
        <v>0</v>
      </c>
      <c r="I74" s="10"/>
      <c r="J74" s="7">
        <v>0</v>
      </c>
    </row>
    <row r="75" spans="1:10" s="111" customFormat="1" ht="6" customHeight="1">
      <c r="A75" s="113"/>
      <c r="B75" s="110"/>
      <c r="D75" s="5"/>
      <c r="E75" s="10"/>
      <c r="F75" s="5"/>
      <c r="G75" s="10"/>
      <c r="H75" s="5"/>
      <c r="I75" s="10"/>
      <c r="J75" s="5"/>
    </row>
    <row r="76" spans="1:10" s="111" customFormat="1" ht="20.100000000000001" customHeight="1" thickBot="1">
      <c r="B76" s="110"/>
      <c r="D76" s="8">
        <f>+D50</f>
        <v>5148833</v>
      </c>
      <c r="E76" s="112"/>
      <c r="F76" s="8">
        <f>+F50</f>
        <v>5233183</v>
      </c>
      <c r="G76" s="112"/>
      <c r="H76" s="8">
        <f>SUM(H73:H75)</f>
        <v>366605</v>
      </c>
      <c r="I76" s="112"/>
      <c r="J76" s="8">
        <f>SUM(J73:J75)</f>
        <v>1642780</v>
      </c>
    </row>
    <row r="77" spans="1:10" s="111" customFormat="1" ht="20.100000000000001" customHeight="1" thickTop="1">
      <c r="B77" s="110"/>
      <c r="D77" s="112"/>
      <c r="E77" s="112"/>
      <c r="F77" s="112"/>
      <c r="G77" s="112"/>
      <c r="H77" s="5"/>
      <c r="I77" s="112"/>
      <c r="J77" s="5"/>
    </row>
    <row r="78" spans="1:10" s="111" customFormat="1" ht="20.100000000000001" customHeight="1">
      <c r="A78" s="115" t="s">
        <v>99</v>
      </c>
      <c r="B78" s="110"/>
      <c r="D78" s="10"/>
      <c r="E78" s="10"/>
      <c r="F78" s="10"/>
      <c r="G78" s="10"/>
      <c r="H78" s="5"/>
      <c r="I78" s="10"/>
      <c r="J78" s="5"/>
    </row>
    <row r="79" spans="1:10" s="111" customFormat="1" ht="6" customHeight="1">
      <c r="A79" s="113"/>
      <c r="B79" s="110"/>
      <c r="D79" s="10"/>
      <c r="E79" s="10"/>
      <c r="F79" s="10"/>
      <c r="G79" s="10"/>
      <c r="H79" s="5"/>
      <c r="I79" s="10"/>
      <c r="J79" s="5"/>
    </row>
    <row r="80" spans="1:10" s="111" customFormat="1" ht="20.100000000000001" customHeight="1" thickBot="1">
      <c r="A80" s="116" t="s">
        <v>100</v>
      </c>
      <c r="B80" s="110">
        <v>36</v>
      </c>
      <c r="C80" s="117"/>
      <c r="D80" s="58">
        <v>3.34</v>
      </c>
      <c r="E80" s="112"/>
      <c r="F80" s="58">
        <v>3.31</v>
      </c>
      <c r="G80" s="112"/>
      <c r="H80" s="58">
        <v>0.26</v>
      </c>
      <c r="I80" s="112"/>
      <c r="J80" s="58">
        <v>1.0900000000000001</v>
      </c>
    </row>
    <row r="81" spans="4:10" ht="20.100000000000001" customHeight="1" thickTop="1"/>
    <row r="82" spans="4:10" ht="20.100000000000001" customHeight="1">
      <c r="D82" s="111"/>
      <c r="E82" s="112"/>
      <c r="F82" s="111"/>
      <c r="G82" s="112"/>
      <c r="H82" s="111"/>
      <c r="J82" s="111"/>
    </row>
    <row r="83" spans="4:10" ht="20.100000000000001" customHeight="1">
      <c r="D83" s="59"/>
      <c r="E83" s="112"/>
      <c r="F83" s="59"/>
      <c r="G83" s="112"/>
      <c r="H83" s="59"/>
      <c r="I83" s="55"/>
      <c r="J83" s="59"/>
    </row>
    <row r="84" spans="4:10" ht="20.100000000000001" customHeight="1">
      <c r="D84" s="112"/>
      <c r="E84" s="112"/>
      <c r="F84" s="112"/>
      <c r="G84" s="112"/>
      <c r="H84" s="112"/>
      <c r="J84" s="112"/>
    </row>
    <row r="85" spans="4:10" ht="20.100000000000001" customHeight="1">
      <c r="D85" s="112"/>
      <c r="E85" s="112"/>
      <c r="F85" s="112"/>
      <c r="G85" s="112"/>
      <c r="H85" s="112"/>
      <c r="J85" s="112"/>
    </row>
    <row r="86" spans="4:10" ht="20.100000000000001" customHeight="1">
      <c r="D86" s="112"/>
      <c r="E86" s="112"/>
      <c r="F86" s="112"/>
      <c r="G86" s="112"/>
      <c r="H86" s="112"/>
      <c r="J86" s="112"/>
    </row>
    <row r="87" spans="4:10" ht="20.100000000000001" customHeight="1"/>
    <row r="88" spans="4:10" ht="20.100000000000001" customHeight="1"/>
    <row r="89" spans="4:10" ht="20.100000000000001" customHeight="1"/>
    <row r="90" spans="4:10" ht="20.100000000000001" customHeight="1"/>
    <row r="91" spans="4:10" ht="20.100000000000001" customHeight="1"/>
    <row r="92" spans="4:10" ht="20.100000000000001" customHeight="1"/>
    <row r="93" spans="4:10" ht="20.100000000000001" customHeight="1"/>
    <row r="94" spans="4:10" ht="20.100000000000001" customHeight="1"/>
    <row r="95" spans="4:10" ht="20.100000000000001" customHeight="1"/>
    <row r="96" spans="4:10" ht="20.100000000000001" customHeight="1"/>
    <row r="97" spans="1:13" ht="18.75" customHeight="1"/>
    <row r="98" spans="1:13" ht="20.100000000000001" customHeight="1"/>
    <row r="99" spans="1:13" ht="20.100000000000001" customHeight="1"/>
    <row r="100" spans="1:13" ht="16.5" customHeight="1"/>
    <row r="101" spans="1:13" s="24" customFormat="1" ht="18.95" customHeight="1">
      <c r="K101" s="108"/>
      <c r="L101" s="108"/>
      <c r="M101" s="108"/>
    </row>
    <row r="102" spans="1:13" ht="20.100000000000001" customHeight="1">
      <c r="A102" s="120" t="s">
        <v>210</v>
      </c>
      <c r="B102" s="120"/>
      <c r="C102" s="120"/>
      <c r="D102" s="120"/>
      <c r="E102" s="120"/>
      <c r="F102" s="120"/>
      <c r="G102" s="120"/>
      <c r="H102" s="120"/>
      <c r="I102" s="120"/>
      <c r="J102" s="120"/>
    </row>
    <row r="103" spans="1:13" ht="14.25" customHeight="1"/>
    <row r="104" spans="1:13" ht="21.75" customHeight="1">
      <c r="A104" s="13" t="str">
        <f>A56</f>
        <v>หมายเหตุประกอบงบการเงินรวมและงบการเงินเฉพาะกิจการเป็นส่วนหนึ่งของงบการเงินนี้</v>
      </c>
      <c r="B104" s="26"/>
      <c r="C104" s="26"/>
      <c r="D104" s="14"/>
      <c r="E104" s="44"/>
      <c r="F104" s="14"/>
      <c r="G104" s="13"/>
      <c r="H104" s="14"/>
      <c r="I104" s="44"/>
      <c r="J104" s="14"/>
    </row>
  </sheetData>
  <mergeCells count="6">
    <mergeCell ref="A102:J102"/>
    <mergeCell ref="D5:F5"/>
    <mergeCell ref="H5:J5"/>
    <mergeCell ref="D61:F61"/>
    <mergeCell ref="H61:J61"/>
    <mergeCell ref="A53:J53"/>
  </mergeCells>
  <pageMargins left="0.8" right="0.5" top="0.5" bottom="0.6" header="0.49" footer="0.4"/>
  <pageSetup paperSize="9" scale="90" firstPageNumber="10" fitToHeight="100" orientation="portrait" useFirstPageNumber="1" horizontalDpi="1200" verticalDpi="1200" r:id="rId1"/>
  <headerFooter>
    <oddFooter>&amp;R&amp;"Browallia New,Regular"&amp;12&amp;P</oddFooter>
  </headerFooter>
  <rowBreaks count="1" manualBreakCount="1"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-0.249977111117893"/>
  </sheetPr>
  <dimension ref="A1:AD43"/>
  <sheetViews>
    <sheetView topLeftCell="A17" zoomScale="85" zoomScaleNormal="85" zoomScaleSheetLayoutView="85" workbookViewId="0">
      <selection activeCell="B28" sqref="B28"/>
    </sheetView>
  </sheetViews>
  <sheetFormatPr defaultColWidth="10.5703125" defaultRowHeight="17.25"/>
  <cols>
    <col min="1" max="1" width="34.5703125" style="9" customWidth="1"/>
    <col min="2" max="2" width="7.42578125" style="10" bestFit="1" customWidth="1"/>
    <col min="3" max="3" width="0.5703125" style="10" customWidth="1"/>
    <col min="4" max="4" width="9.5703125" style="10" customWidth="1"/>
    <col min="5" max="5" width="0.5703125" style="10" customWidth="1"/>
    <col min="6" max="6" width="10.42578125" style="10" customWidth="1"/>
    <col min="7" max="7" width="0.5703125" style="10" customWidth="1"/>
    <col min="8" max="8" width="10.5703125" style="9" customWidth="1"/>
    <col min="9" max="9" width="0.5703125" style="9" customWidth="1"/>
    <col min="10" max="10" width="8.85546875" style="9" customWidth="1"/>
    <col min="11" max="11" width="0.5703125" style="9" customWidth="1"/>
    <col min="12" max="12" width="11.42578125" style="9" customWidth="1"/>
    <col min="13" max="13" width="0.5703125" style="9" customWidth="1"/>
    <col min="14" max="14" width="12.140625" style="9" customWidth="1"/>
    <col min="15" max="15" width="0.5703125" style="9" customWidth="1"/>
    <col min="16" max="16" width="17.140625" style="9" bestFit="1" customWidth="1"/>
    <col min="17" max="17" width="0.5703125" style="9" customWidth="1"/>
    <col min="18" max="18" width="11.5703125" style="9" customWidth="1"/>
    <col min="19" max="19" width="0.5703125" style="9" customWidth="1"/>
    <col min="20" max="20" width="9.85546875" style="9" bestFit="1" customWidth="1"/>
    <col min="21" max="21" width="0.5703125" style="9" customWidth="1"/>
    <col min="22" max="22" width="11.140625" style="9" bestFit="1" customWidth="1"/>
    <col min="23" max="23" width="0.5703125" style="9" customWidth="1"/>
    <col min="24" max="24" width="11.5703125" style="9" customWidth="1"/>
    <col min="25" max="25" width="0.5703125" style="9" customWidth="1"/>
    <col min="26" max="26" width="10.5703125" style="9" bestFit="1" customWidth="1"/>
    <col min="27" max="27" width="0.5703125" style="9" customWidth="1"/>
    <col min="28" max="28" width="11.42578125" style="9" customWidth="1"/>
    <col min="29" max="29" width="0.5703125" style="9" customWidth="1"/>
    <col min="30" max="30" width="9.85546875" style="9" customWidth="1"/>
    <col min="31" max="88" width="9.42578125" style="9" customWidth="1"/>
    <col min="89" max="89" width="27.5703125" style="9" customWidth="1"/>
    <col min="90" max="90" width="6" style="9" customWidth="1"/>
    <col min="91" max="91" width="0.5703125" style="9" customWidth="1"/>
    <col min="92" max="92" width="9.5703125" style="9" customWidth="1"/>
    <col min="93" max="93" width="0.5703125" style="9" customWidth="1"/>
    <col min="94" max="94" width="9.5703125" style="9" customWidth="1"/>
    <col min="95" max="95" width="0.5703125" style="9" customWidth="1"/>
    <col min="96" max="96" width="10.42578125" style="9" customWidth="1"/>
    <col min="97" max="97" width="0.5703125" style="9" customWidth="1"/>
    <col min="98" max="98" width="8.5703125" style="9" customWidth="1"/>
    <col min="99" max="99" width="0.5703125" style="9" customWidth="1"/>
    <col min="100" max="100" width="10.42578125" style="9" customWidth="1"/>
    <col min="101" max="101" width="0.5703125" style="9" customWidth="1"/>
    <col min="102" max="102" width="8.42578125" style="9" customWidth="1"/>
    <col min="103" max="103" width="0.5703125" style="9" customWidth="1"/>
    <col min="104" max="104" width="11.5703125" style="9" customWidth="1"/>
    <col min="105" max="105" width="0.5703125" style="9" customWidth="1"/>
    <col min="106" max="106" width="10.5703125" style="9" customWidth="1"/>
    <col min="107" max="107" width="0.5703125" style="9" customWidth="1"/>
    <col min="108" max="108" width="8.5703125" style="9" customWidth="1"/>
    <col min="109" max="109" width="0.5703125" style="9" customWidth="1"/>
    <col min="110" max="110" width="10.42578125" style="9" customWidth="1"/>
    <col min="111" max="111" width="0.5703125" style="9" customWidth="1"/>
    <col min="112" max="16384" width="10.5703125" style="9"/>
  </cols>
  <sheetData>
    <row r="1" spans="1:30" ht="20.100000000000001" customHeight="1">
      <c r="A1" s="27" t="s">
        <v>0</v>
      </c>
    </row>
    <row r="2" spans="1:30" ht="20.100000000000001" customHeight="1">
      <c r="A2" s="18" t="s">
        <v>184</v>
      </c>
      <c r="B2" s="11"/>
    </row>
    <row r="3" spans="1:30" ht="20.100000000000001" customHeight="1">
      <c r="A3" s="12" t="s">
        <v>178</v>
      </c>
      <c r="B3" s="29"/>
      <c r="C3" s="14"/>
      <c r="D3" s="14"/>
      <c r="E3" s="14"/>
      <c r="F3" s="14"/>
      <c r="G3" s="14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</row>
    <row r="4" spans="1:30" ht="20.100000000000001" customHeight="1">
      <c r="A4" s="11"/>
      <c r="B4" s="30"/>
      <c r="Z4" s="23"/>
    </row>
    <row r="5" spans="1:30" ht="20.100000000000001" customHeight="1">
      <c r="A5" s="34"/>
      <c r="B5" s="34"/>
      <c r="C5" s="34"/>
      <c r="D5" s="122" t="s">
        <v>1</v>
      </c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3"/>
      <c r="Q5" s="123"/>
      <c r="R5" s="123"/>
      <c r="S5" s="123"/>
      <c r="T5" s="123"/>
      <c r="U5" s="123"/>
      <c r="V5" s="123"/>
      <c r="W5" s="123"/>
      <c r="X5" s="123"/>
      <c r="Y5" s="122"/>
      <c r="Z5" s="122"/>
      <c r="AA5" s="122"/>
      <c r="AB5" s="122"/>
      <c r="AC5" s="122"/>
      <c r="AD5" s="122"/>
    </row>
    <row r="6" spans="1:30" ht="20.100000000000001" customHeight="1">
      <c r="A6" s="34"/>
      <c r="B6" s="34"/>
      <c r="C6" s="34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124" t="s">
        <v>65</v>
      </c>
      <c r="Q6" s="124"/>
      <c r="R6" s="124"/>
      <c r="S6" s="124"/>
      <c r="T6" s="124"/>
      <c r="U6" s="124"/>
      <c r="V6" s="124"/>
      <c r="W6" s="124"/>
      <c r="X6" s="124"/>
      <c r="Y6" s="84"/>
      <c r="Z6" s="32"/>
      <c r="AA6" s="32"/>
      <c r="AB6" s="32"/>
      <c r="AC6" s="32"/>
      <c r="AD6" s="32"/>
    </row>
    <row r="7" spans="1:30" ht="20.100000000000001" customHeight="1">
      <c r="A7" s="34"/>
      <c r="B7" s="34"/>
      <c r="C7" s="34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122" t="s">
        <v>101</v>
      </c>
      <c r="Q7" s="122"/>
      <c r="R7" s="122"/>
      <c r="S7" s="122"/>
      <c r="T7" s="122"/>
      <c r="U7" s="122"/>
      <c r="V7" s="122"/>
      <c r="W7" s="122"/>
      <c r="X7" s="122"/>
      <c r="Y7" s="18"/>
      <c r="Z7" s="32"/>
      <c r="AA7" s="32"/>
      <c r="AB7" s="32"/>
      <c r="AC7" s="32"/>
      <c r="AD7" s="32"/>
    </row>
    <row r="8" spans="1:30" ht="20.100000000000001" customHeight="1">
      <c r="A8" s="34"/>
      <c r="B8" s="34"/>
      <c r="C8" s="34"/>
      <c r="D8" s="32"/>
      <c r="E8" s="32"/>
      <c r="F8" s="32"/>
      <c r="G8" s="32"/>
      <c r="H8" s="33" t="s">
        <v>102</v>
      </c>
      <c r="I8" s="32"/>
      <c r="J8" s="33" t="s">
        <v>62</v>
      </c>
      <c r="K8" s="32"/>
      <c r="L8" s="32"/>
      <c r="M8" s="32"/>
      <c r="N8" s="32" t="s">
        <v>103</v>
      </c>
      <c r="O8" s="32"/>
      <c r="P8" s="32" t="s">
        <v>227</v>
      </c>
      <c r="Q8" s="32"/>
      <c r="R8" s="85" t="s">
        <v>104</v>
      </c>
      <c r="S8" s="32"/>
      <c r="T8" s="85"/>
      <c r="U8" s="85"/>
      <c r="V8" s="85"/>
      <c r="W8" s="85"/>
      <c r="X8" s="85" t="s">
        <v>105</v>
      </c>
      <c r="Y8" s="85"/>
      <c r="Z8" s="32"/>
      <c r="AA8" s="32"/>
      <c r="AB8" s="32"/>
      <c r="AC8" s="32"/>
      <c r="AD8" s="32"/>
    </row>
    <row r="9" spans="1:30" ht="20.100000000000001" customHeight="1">
      <c r="A9" s="34"/>
      <c r="B9" s="34"/>
      <c r="C9" s="34"/>
      <c r="D9" s="32"/>
      <c r="E9" s="34"/>
      <c r="F9" s="32"/>
      <c r="G9" s="32"/>
      <c r="H9" s="33" t="s">
        <v>106</v>
      </c>
      <c r="I9" s="32"/>
      <c r="J9" s="33" t="s">
        <v>225</v>
      </c>
      <c r="K9" s="32"/>
      <c r="L9" s="33"/>
      <c r="M9" s="33"/>
      <c r="N9" s="33" t="s">
        <v>107</v>
      </c>
      <c r="O9" s="32"/>
      <c r="P9" s="33" t="s">
        <v>228</v>
      </c>
      <c r="Q9" s="32"/>
      <c r="R9" s="33" t="s">
        <v>108</v>
      </c>
      <c r="S9" s="32"/>
      <c r="T9" s="43" t="s">
        <v>109</v>
      </c>
      <c r="U9" s="33"/>
      <c r="V9" s="43" t="s">
        <v>233</v>
      </c>
      <c r="W9" s="33"/>
      <c r="X9" s="85" t="s">
        <v>110</v>
      </c>
      <c r="Y9" s="33"/>
      <c r="Z9" s="85" t="s">
        <v>116</v>
      </c>
      <c r="AA9" s="32"/>
      <c r="AB9" s="32"/>
      <c r="AC9" s="32"/>
      <c r="AD9" s="33"/>
    </row>
    <row r="10" spans="1:30" ht="20.100000000000001" customHeight="1">
      <c r="A10" s="34"/>
      <c r="B10" s="34"/>
      <c r="C10" s="34"/>
      <c r="D10" s="33" t="s">
        <v>111</v>
      </c>
      <c r="E10" s="34"/>
      <c r="F10" s="33" t="s">
        <v>102</v>
      </c>
      <c r="G10" s="33"/>
      <c r="H10" s="33" t="s">
        <v>112</v>
      </c>
      <c r="I10" s="33"/>
      <c r="J10" s="33" t="s">
        <v>226</v>
      </c>
      <c r="K10" s="33"/>
      <c r="L10" s="33" t="s">
        <v>62</v>
      </c>
      <c r="M10" s="33"/>
      <c r="N10" s="33" t="s">
        <v>113</v>
      </c>
      <c r="O10" s="33"/>
      <c r="P10" s="33" t="s">
        <v>229</v>
      </c>
      <c r="Q10" s="33"/>
      <c r="R10" s="33" t="s">
        <v>114</v>
      </c>
      <c r="S10" s="33"/>
      <c r="T10" s="43" t="s">
        <v>232</v>
      </c>
      <c r="U10" s="33"/>
      <c r="V10" s="43" t="s">
        <v>234</v>
      </c>
      <c r="W10" s="33"/>
      <c r="X10" s="33" t="s">
        <v>115</v>
      </c>
      <c r="Y10" s="33"/>
      <c r="Z10" s="85" t="s">
        <v>230</v>
      </c>
      <c r="AA10" s="33"/>
      <c r="AB10" s="86" t="s">
        <v>117</v>
      </c>
      <c r="AC10" s="86"/>
      <c r="AD10" s="33" t="s">
        <v>116</v>
      </c>
    </row>
    <row r="11" spans="1:30" ht="20.100000000000001" customHeight="1">
      <c r="A11" s="34"/>
      <c r="B11" s="34"/>
      <c r="C11" s="34"/>
      <c r="D11" s="33" t="s">
        <v>118</v>
      </c>
      <c r="E11" s="34"/>
      <c r="F11" s="33" t="s">
        <v>119</v>
      </c>
      <c r="G11" s="33"/>
      <c r="H11" s="33" t="s">
        <v>120</v>
      </c>
      <c r="I11" s="33"/>
      <c r="J11" s="33" t="s">
        <v>121</v>
      </c>
      <c r="K11" s="33"/>
      <c r="L11" s="33" t="s">
        <v>122</v>
      </c>
      <c r="M11" s="33"/>
      <c r="N11" s="33" t="s">
        <v>123</v>
      </c>
      <c r="O11" s="33"/>
      <c r="P11" s="33" t="s">
        <v>101</v>
      </c>
      <c r="Q11" s="33"/>
      <c r="R11" s="33" t="s">
        <v>124</v>
      </c>
      <c r="S11" s="33"/>
      <c r="T11" s="43" t="s">
        <v>125</v>
      </c>
      <c r="U11" s="33"/>
      <c r="V11" s="43" t="s">
        <v>232</v>
      </c>
      <c r="W11" s="33"/>
      <c r="X11" s="33" t="s">
        <v>53</v>
      </c>
      <c r="Y11" s="33"/>
      <c r="Z11" s="85" t="s">
        <v>231</v>
      </c>
      <c r="AA11" s="33"/>
      <c r="AB11" s="33" t="s">
        <v>126</v>
      </c>
      <c r="AC11" s="33"/>
      <c r="AD11" s="33" t="s">
        <v>127</v>
      </c>
    </row>
    <row r="12" spans="1:30" ht="20.100000000000001" customHeight="1">
      <c r="A12" s="34"/>
      <c r="B12" s="16" t="s">
        <v>4</v>
      </c>
      <c r="C12" s="34"/>
      <c r="D12" s="37" t="s">
        <v>5</v>
      </c>
      <c r="E12" s="34"/>
      <c r="F12" s="37" t="s">
        <v>5</v>
      </c>
      <c r="G12" s="34"/>
      <c r="H12" s="37" t="s">
        <v>5</v>
      </c>
      <c r="I12" s="33"/>
      <c r="J12" s="37" t="s">
        <v>5</v>
      </c>
      <c r="K12" s="34"/>
      <c r="L12" s="37" t="s">
        <v>5</v>
      </c>
      <c r="M12" s="33"/>
      <c r="N12" s="37" t="s">
        <v>5</v>
      </c>
      <c r="O12" s="33"/>
      <c r="P12" s="37" t="s">
        <v>5</v>
      </c>
      <c r="Q12" s="33"/>
      <c r="R12" s="37" t="s">
        <v>5</v>
      </c>
      <c r="S12" s="33"/>
      <c r="T12" s="37" t="s">
        <v>5</v>
      </c>
      <c r="U12" s="33"/>
      <c r="V12" s="37" t="s">
        <v>5</v>
      </c>
      <c r="W12" s="33"/>
      <c r="X12" s="37" t="s">
        <v>5</v>
      </c>
      <c r="Y12" s="33"/>
      <c r="Z12" s="37" t="s">
        <v>5</v>
      </c>
      <c r="AA12" s="33"/>
      <c r="AB12" s="37" t="s">
        <v>5</v>
      </c>
      <c r="AC12" s="33"/>
      <c r="AD12" s="37" t="s">
        <v>5</v>
      </c>
    </row>
    <row r="13" spans="1:30" ht="6" customHeight="1">
      <c r="A13" s="38"/>
      <c r="B13" s="39"/>
      <c r="C13" s="39"/>
      <c r="D13" s="4"/>
      <c r="E13" s="39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S13" s="4"/>
      <c r="Z13" s="4"/>
      <c r="AA13" s="4"/>
      <c r="AB13" s="4"/>
      <c r="AC13" s="4"/>
      <c r="AD13" s="4"/>
    </row>
    <row r="14" spans="1:30" ht="20.100000000000001" customHeight="1">
      <c r="A14" s="87" t="s">
        <v>130</v>
      </c>
      <c r="B14" s="39"/>
      <c r="C14" s="39"/>
      <c r="D14" s="4">
        <v>1373152</v>
      </c>
      <c r="E14" s="88"/>
      <c r="F14" s="4">
        <v>6207179</v>
      </c>
      <c r="G14" s="4"/>
      <c r="H14" s="4">
        <v>36190</v>
      </c>
      <c r="I14" s="4"/>
      <c r="J14" s="4">
        <v>142900</v>
      </c>
      <c r="K14" s="4"/>
      <c r="L14" s="4">
        <v>19277126</v>
      </c>
      <c r="M14" s="4"/>
      <c r="N14" s="4">
        <v>-1348755</v>
      </c>
      <c r="O14" s="4"/>
      <c r="P14" s="4">
        <v>-940</v>
      </c>
      <c r="Q14" s="4"/>
      <c r="R14" s="4">
        <v>-24557</v>
      </c>
      <c r="S14" s="4"/>
      <c r="T14" s="4">
        <v>0</v>
      </c>
      <c r="U14" s="4"/>
      <c r="V14" s="4">
        <v>0</v>
      </c>
      <c r="W14" s="4"/>
      <c r="X14" s="4">
        <f>SUM(P14:V14)</f>
        <v>-25497</v>
      </c>
      <c r="Y14" s="59"/>
      <c r="Z14" s="4">
        <f>SUM(D14,F14,H14,J14,L14,N14,X14)</f>
        <v>25662295</v>
      </c>
      <c r="AA14" s="4"/>
      <c r="AB14" s="4">
        <v>3342281</v>
      </c>
      <c r="AC14" s="4"/>
      <c r="AD14" s="4">
        <f t="shared" ref="AD14" si="0">SUM(Z14,AB14)</f>
        <v>29004576</v>
      </c>
    </row>
    <row r="15" spans="1:30" ht="20.100000000000001" customHeight="1">
      <c r="A15" s="38" t="s">
        <v>128</v>
      </c>
      <c r="B15" s="39"/>
      <c r="C15" s="39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59"/>
      <c r="Z15" s="4"/>
      <c r="AA15" s="4"/>
      <c r="AB15" s="4"/>
      <c r="AC15" s="4"/>
      <c r="AD15" s="4"/>
    </row>
    <row r="16" spans="1:30" ht="20.100000000000001" customHeight="1">
      <c r="A16" s="41" t="s">
        <v>204</v>
      </c>
      <c r="B16" s="40">
        <v>30</v>
      </c>
      <c r="C16" s="39"/>
      <c r="D16" s="4">
        <v>0</v>
      </c>
      <c r="E16" s="4"/>
      <c r="F16" s="4">
        <v>0</v>
      </c>
      <c r="G16" s="4"/>
      <c r="H16" s="4">
        <v>0</v>
      </c>
      <c r="I16" s="4"/>
      <c r="J16" s="4">
        <v>0</v>
      </c>
      <c r="K16" s="4"/>
      <c r="L16" s="4">
        <v>-2471628</v>
      </c>
      <c r="M16" s="4"/>
      <c r="N16" s="4">
        <v>0</v>
      </c>
      <c r="O16" s="4"/>
      <c r="P16" s="4">
        <v>0</v>
      </c>
      <c r="Q16" s="4"/>
      <c r="R16" s="4">
        <v>0</v>
      </c>
      <c r="S16" s="4"/>
      <c r="T16" s="4">
        <v>0</v>
      </c>
      <c r="U16" s="4"/>
      <c r="V16" s="4">
        <v>0</v>
      </c>
      <c r="W16" s="4"/>
      <c r="X16" s="4">
        <f t="shared" ref="X16:X19" si="1">SUM(P16:V16)</f>
        <v>0</v>
      </c>
      <c r="Y16" s="59"/>
      <c r="Z16" s="4">
        <f>SUM(D16,F16,H16,J16,L16,N16,X16)</f>
        <v>-2471628</v>
      </c>
      <c r="AA16" s="4"/>
      <c r="AB16" s="4">
        <v>-581921</v>
      </c>
      <c r="AC16" s="4"/>
      <c r="AD16" s="4">
        <f t="shared" ref="AD16" si="2">SUM(Z16,AB16)</f>
        <v>-3053549</v>
      </c>
    </row>
    <row r="17" spans="1:30" ht="20.100000000000001" customHeight="1">
      <c r="A17" s="41" t="s">
        <v>94</v>
      </c>
      <c r="B17" s="31"/>
      <c r="C17" s="39"/>
      <c r="D17" s="4">
        <v>0</v>
      </c>
      <c r="E17" s="39"/>
      <c r="F17" s="4">
        <v>0</v>
      </c>
      <c r="G17" s="4"/>
      <c r="H17" s="4">
        <v>0</v>
      </c>
      <c r="I17" s="4"/>
      <c r="J17" s="4">
        <v>0</v>
      </c>
      <c r="K17" s="4"/>
      <c r="L17" s="4">
        <v>5003373</v>
      </c>
      <c r="M17" s="4"/>
      <c r="N17" s="4">
        <v>0</v>
      </c>
      <c r="O17" s="4"/>
      <c r="P17" s="4">
        <v>0</v>
      </c>
      <c r="Q17" s="4"/>
      <c r="R17" s="4">
        <v>-17041</v>
      </c>
      <c r="S17" s="4"/>
      <c r="T17" s="4">
        <v>0</v>
      </c>
      <c r="U17" s="4"/>
      <c r="V17" s="4">
        <v>0</v>
      </c>
      <c r="W17" s="4"/>
      <c r="X17" s="4">
        <f t="shared" si="1"/>
        <v>-17041</v>
      </c>
      <c r="Y17" s="59"/>
      <c r="Z17" s="4">
        <f>SUM(D17,F17,H17,J17,L17,N17,X17)</f>
        <v>4986332</v>
      </c>
      <c r="AA17" s="4"/>
      <c r="AB17" s="4">
        <v>246851</v>
      </c>
      <c r="AC17" s="4"/>
      <c r="AD17" s="4">
        <f>SUM(Z17,AB17)</f>
        <v>5233183</v>
      </c>
    </row>
    <row r="18" spans="1:30" ht="20.100000000000001" customHeight="1">
      <c r="A18" s="41" t="s">
        <v>131</v>
      </c>
      <c r="B18" s="31"/>
      <c r="C18" s="39"/>
      <c r="D18" s="4">
        <v>0</v>
      </c>
      <c r="E18" s="39"/>
      <c r="F18" s="4">
        <v>0</v>
      </c>
      <c r="G18" s="4"/>
      <c r="H18" s="4">
        <v>0</v>
      </c>
      <c r="I18" s="4"/>
      <c r="J18" s="4">
        <v>138</v>
      </c>
      <c r="K18" s="4"/>
      <c r="L18" s="4">
        <v>-138</v>
      </c>
      <c r="M18" s="4"/>
      <c r="N18" s="4">
        <v>0</v>
      </c>
      <c r="O18" s="4"/>
      <c r="P18" s="4">
        <v>0</v>
      </c>
      <c r="Q18" s="4"/>
      <c r="R18" s="4">
        <v>0</v>
      </c>
      <c r="S18" s="4"/>
      <c r="T18" s="4">
        <v>0</v>
      </c>
      <c r="U18" s="4"/>
      <c r="V18" s="4">
        <v>0</v>
      </c>
      <c r="W18" s="4"/>
      <c r="X18" s="4">
        <f t="shared" si="1"/>
        <v>0</v>
      </c>
      <c r="Y18" s="59"/>
      <c r="Z18" s="4">
        <f>SUM(D18,F18,H18,J18,L18,N18,X18)</f>
        <v>0</v>
      </c>
      <c r="AA18" s="4"/>
      <c r="AB18" s="4">
        <v>0</v>
      </c>
      <c r="AC18" s="4"/>
      <c r="AD18" s="4">
        <f>SUM(Z18,AB18)</f>
        <v>0</v>
      </c>
    </row>
    <row r="19" spans="1:30" ht="20.100000000000001" customHeight="1">
      <c r="A19" s="41" t="s">
        <v>129</v>
      </c>
      <c r="B19" s="31"/>
      <c r="C19" s="41"/>
      <c r="D19" s="1">
        <v>0</v>
      </c>
      <c r="E19" s="39"/>
      <c r="F19" s="1">
        <v>0</v>
      </c>
      <c r="G19" s="4"/>
      <c r="H19" s="1">
        <v>0</v>
      </c>
      <c r="I19" s="4"/>
      <c r="J19" s="1">
        <v>0</v>
      </c>
      <c r="K19" s="4"/>
      <c r="L19" s="1">
        <v>0</v>
      </c>
      <c r="M19" s="4"/>
      <c r="N19" s="1">
        <v>0</v>
      </c>
      <c r="O19" s="4"/>
      <c r="P19" s="1">
        <v>0</v>
      </c>
      <c r="Q19" s="4"/>
      <c r="R19" s="1">
        <v>0</v>
      </c>
      <c r="S19" s="4"/>
      <c r="T19" s="1">
        <v>0</v>
      </c>
      <c r="U19" s="4"/>
      <c r="V19" s="1">
        <v>0</v>
      </c>
      <c r="W19" s="4"/>
      <c r="X19" s="1">
        <f t="shared" si="1"/>
        <v>0</v>
      </c>
      <c r="Y19" s="59"/>
      <c r="Z19" s="1">
        <f>SUM(D19,F19,H19,J19,L19,N19,X19)</f>
        <v>0</v>
      </c>
      <c r="AA19" s="4"/>
      <c r="AB19" s="1">
        <v>12422</v>
      </c>
      <c r="AC19" s="4"/>
      <c r="AD19" s="1">
        <f>SUM(Z19,AB19)</f>
        <v>12422</v>
      </c>
    </row>
    <row r="20" spans="1:30" ht="6" customHeight="1">
      <c r="A20" s="41"/>
      <c r="B20" s="31"/>
      <c r="C20" s="39"/>
      <c r="D20" s="4"/>
      <c r="E20" s="39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</row>
    <row r="21" spans="1:30" ht="20.100000000000001" customHeight="1" thickBot="1">
      <c r="A21" s="38" t="s">
        <v>132</v>
      </c>
      <c r="B21" s="39"/>
      <c r="C21" s="39"/>
      <c r="D21" s="89">
        <f>SUM(D14:D20)</f>
        <v>1373152</v>
      </c>
      <c r="E21" s="39"/>
      <c r="F21" s="89">
        <f>SUM(F14:F20)</f>
        <v>6207179</v>
      </c>
      <c r="G21" s="4"/>
      <c r="H21" s="89">
        <f>SUM(H14:H20)</f>
        <v>36190</v>
      </c>
      <c r="I21" s="4"/>
      <c r="J21" s="89">
        <f>SUM(J14:J20)</f>
        <v>143038</v>
      </c>
      <c r="K21" s="4"/>
      <c r="L21" s="89">
        <f>SUM(L14:L20)</f>
        <v>21808733</v>
      </c>
      <c r="M21" s="4"/>
      <c r="N21" s="89">
        <f>SUM(N14:N20)</f>
        <v>-1348755</v>
      </c>
      <c r="O21" s="4"/>
      <c r="P21" s="89">
        <f>SUM(P14:P20)</f>
        <v>-940</v>
      </c>
      <c r="Q21" s="4"/>
      <c r="R21" s="89">
        <f>SUM(R14:R20)</f>
        <v>-41598</v>
      </c>
      <c r="S21" s="4"/>
      <c r="T21" s="89">
        <f>SUM(T14:T20)</f>
        <v>0</v>
      </c>
      <c r="U21" s="4"/>
      <c r="V21" s="89">
        <f>SUM(V14:V20)</f>
        <v>0</v>
      </c>
      <c r="W21" s="4"/>
      <c r="X21" s="89">
        <f>SUM(X14:X20)</f>
        <v>-42538</v>
      </c>
      <c r="Y21" s="4"/>
      <c r="Z21" s="89">
        <f>SUM(Z14:Z20)</f>
        <v>28176999</v>
      </c>
      <c r="AA21" s="4"/>
      <c r="AB21" s="89">
        <f>SUM(AB14:AB20)</f>
        <v>3019633</v>
      </c>
      <c r="AC21" s="4"/>
      <c r="AD21" s="89">
        <f>SUM(AD14:AD20)</f>
        <v>31196632</v>
      </c>
    </row>
    <row r="22" spans="1:30" ht="20.100000000000001" customHeight="1" thickTop="1">
      <c r="A22" s="38"/>
      <c r="B22" s="39"/>
      <c r="C22" s="39"/>
      <c r="D22" s="4"/>
      <c r="E22" s="39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</row>
    <row r="23" spans="1:30" ht="20.100000000000001" customHeight="1">
      <c r="A23" s="87" t="s">
        <v>179</v>
      </c>
      <c r="B23" s="39"/>
      <c r="C23" s="39"/>
      <c r="D23" s="4">
        <v>1373152</v>
      </c>
      <c r="E23" s="88"/>
      <c r="F23" s="4">
        <v>6207179</v>
      </c>
      <c r="G23" s="4"/>
      <c r="H23" s="4">
        <v>36190</v>
      </c>
      <c r="I23" s="4"/>
      <c r="J23" s="4">
        <v>143038</v>
      </c>
      <c r="K23" s="4"/>
      <c r="L23" s="4">
        <v>21808733</v>
      </c>
      <c r="M23" s="4"/>
      <c r="N23" s="4">
        <v>-1348755</v>
      </c>
      <c r="O23" s="4"/>
      <c r="P23" s="4">
        <v>-940</v>
      </c>
      <c r="Q23" s="4"/>
      <c r="R23" s="4">
        <v>-41598</v>
      </c>
      <c r="S23" s="4"/>
      <c r="T23" s="4">
        <v>0</v>
      </c>
      <c r="U23" s="4"/>
      <c r="V23" s="4">
        <v>0</v>
      </c>
      <c r="W23" s="4"/>
      <c r="X23" s="4">
        <f>SUM(P23:V23)</f>
        <v>-42538</v>
      </c>
      <c r="Y23" s="59"/>
      <c r="Z23" s="4">
        <f>SUM(D23,F23,H23,J23,L23,N23,X23)</f>
        <v>28176999</v>
      </c>
      <c r="AA23" s="4"/>
      <c r="AB23" s="4">
        <f>+AB21</f>
        <v>3019633</v>
      </c>
      <c r="AC23" s="4"/>
      <c r="AD23" s="4">
        <f t="shared" ref="AD23" si="3">SUM(Z23,AB23)</f>
        <v>31196632</v>
      </c>
    </row>
    <row r="24" spans="1:30" ht="20.100000000000001" customHeight="1">
      <c r="A24" s="38" t="s">
        <v>128</v>
      </c>
      <c r="B24" s="39"/>
      <c r="C24" s="39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59"/>
      <c r="Z24" s="4"/>
      <c r="AA24" s="4"/>
      <c r="AB24" s="4"/>
      <c r="AC24" s="4"/>
      <c r="AD24" s="4"/>
    </row>
    <row r="25" spans="1:30" ht="20.100000000000001" customHeight="1">
      <c r="A25" s="41" t="s">
        <v>187</v>
      </c>
      <c r="B25" s="31"/>
      <c r="C25" s="39"/>
      <c r="D25" s="4">
        <v>0</v>
      </c>
      <c r="E25" s="39"/>
      <c r="F25" s="4">
        <v>0</v>
      </c>
      <c r="G25" s="4"/>
      <c r="H25" s="4">
        <v>0</v>
      </c>
      <c r="I25" s="4"/>
      <c r="J25" s="4">
        <v>0</v>
      </c>
      <c r="K25" s="4"/>
      <c r="L25" s="4">
        <v>0</v>
      </c>
      <c r="M25" s="4"/>
      <c r="N25" s="4">
        <v>0</v>
      </c>
      <c r="O25" s="4"/>
      <c r="P25" s="4">
        <v>0</v>
      </c>
      <c r="Q25" s="4"/>
      <c r="R25" s="4">
        <v>0</v>
      </c>
      <c r="S25" s="4"/>
      <c r="T25" s="4">
        <v>0</v>
      </c>
      <c r="U25" s="4"/>
      <c r="V25" s="4">
        <v>0</v>
      </c>
      <c r="W25" s="4"/>
      <c r="X25" s="4">
        <f t="shared" ref="X25:X29" si="4">SUM(P25:V25)</f>
        <v>0</v>
      </c>
      <c r="Y25" s="59"/>
      <c r="Z25" s="4">
        <f t="shared" ref="Z25:Z29" si="5">SUM(D25,F25,H25,J25,L25,N25,X25)</f>
        <v>0</v>
      </c>
      <c r="AA25" s="4"/>
      <c r="AB25" s="4">
        <v>8988</v>
      </c>
      <c r="AC25" s="4"/>
      <c r="AD25" s="4">
        <f t="shared" ref="AD25:AD26" si="6">SUM(Z25,AB25)</f>
        <v>8988</v>
      </c>
    </row>
    <row r="26" spans="1:30" ht="20.100000000000001" customHeight="1">
      <c r="A26" s="41" t="s">
        <v>188</v>
      </c>
      <c r="B26" s="31" t="s">
        <v>247</v>
      </c>
      <c r="C26" s="39"/>
      <c r="D26" s="4">
        <v>137312</v>
      </c>
      <c r="E26" s="39"/>
      <c r="F26" s="4">
        <v>0</v>
      </c>
      <c r="G26" s="4"/>
      <c r="H26" s="4">
        <v>0</v>
      </c>
      <c r="I26" s="4"/>
      <c r="J26" s="4">
        <v>0</v>
      </c>
      <c r="K26" s="4"/>
      <c r="L26" s="4">
        <v>-137312</v>
      </c>
      <c r="M26" s="4"/>
      <c r="N26" s="4">
        <v>0</v>
      </c>
      <c r="O26" s="4"/>
      <c r="P26" s="4">
        <v>0</v>
      </c>
      <c r="Q26" s="4"/>
      <c r="R26" s="4">
        <v>0</v>
      </c>
      <c r="S26" s="4"/>
      <c r="T26" s="4">
        <v>0</v>
      </c>
      <c r="U26" s="4"/>
      <c r="V26" s="4">
        <v>0</v>
      </c>
      <c r="W26" s="4"/>
      <c r="X26" s="4">
        <f t="shared" si="4"/>
        <v>0</v>
      </c>
      <c r="Y26" s="59"/>
      <c r="Z26" s="4">
        <f t="shared" si="5"/>
        <v>0</v>
      </c>
      <c r="AA26" s="4"/>
      <c r="AB26" s="4">
        <v>0</v>
      </c>
      <c r="AC26" s="4"/>
      <c r="AD26" s="4">
        <f t="shared" si="6"/>
        <v>0</v>
      </c>
    </row>
    <row r="27" spans="1:30" ht="20.100000000000001" customHeight="1">
      <c r="A27" s="41" t="s">
        <v>204</v>
      </c>
      <c r="B27" s="40">
        <v>30</v>
      </c>
      <c r="C27" s="39"/>
      <c r="D27" s="4">
        <v>0</v>
      </c>
      <c r="E27" s="4"/>
      <c r="F27" s="4">
        <v>0</v>
      </c>
      <c r="G27" s="4"/>
      <c r="H27" s="4">
        <v>0</v>
      </c>
      <c r="I27" s="4"/>
      <c r="J27" s="4">
        <v>0</v>
      </c>
      <c r="K27" s="4"/>
      <c r="L27" s="4">
        <v>-15793</v>
      </c>
      <c r="M27" s="4"/>
      <c r="N27" s="4">
        <v>0</v>
      </c>
      <c r="O27" s="4"/>
      <c r="P27" s="4">
        <v>0</v>
      </c>
      <c r="Q27" s="4"/>
      <c r="R27" s="4">
        <v>0</v>
      </c>
      <c r="S27" s="4"/>
      <c r="T27" s="4">
        <v>0</v>
      </c>
      <c r="U27" s="4"/>
      <c r="V27" s="4">
        <v>0</v>
      </c>
      <c r="W27" s="4"/>
      <c r="X27" s="4">
        <f t="shared" si="4"/>
        <v>0</v>
      </c>
      <c r="Y27" s="59"/>
      <c r="Z27" s="4">
        <f t="shared" si="5"/>
        <v>-15793</v>
      </c>
      <c r="AA27" s="4"/>
      <c r="AB27" s="4">
        <v>-36183</v>
      </c>
      <c r="AC27" s="4"/>
      <c r="AD27" s="4">
        <f>SUM(Z27,AB27)</f>
        <v>-51976</v>
      </c>
    </row>
    <row r="28" spans="1:30" ht="20.100000000000001" customHeight="1">
      <c r="A28" s="41" t="s">
        <v>94</v>
      </c>
      <c r="B28" s="31"/>
      <c r="C28" s="39"/>
      <c r="D28" s="4">
        <v>0</v>
      </c>
      <c r="E28" s="39"/>
      <c r="F28" s="4">
        <v>0</v>
      </c>
      <c r="G28" s="4"/>
      <c r="H28" s="4">
        <v>0</v>
      </c>
      <c r="I28" s="4"/>
      <c r="J28" s="4">
        <v>0</v>
      </c>
      <c r="K28" s="4"/>
      <c r="L28" s="4">
        <v>5071887</v>
      </c>
      <c r="M28" s="4"/>
      <c r="N28" s="4">
        <v>0</v>
      </c>
      <c r="O28" s="4"/>
      <c r="P28" s="4">
        <v>0</v>
      </c>
      <c r="Q28" s="4"/>
      <c r="R28" s="4">
        <v>-63597</v>
      </c>
      <c r="S28" s="4"/>
      <c r="T28" s="4">
        <v>-18</v>
      </c>
      <c r="U28" s="4"/>
      <c r="V28" s="4">
        <v>-32661</v>
      </c>
      <c r="W28" s="4"/>
      <c r="X28" s="4">
        <f t="shared" si="4"/>
        <v>-96276</v>
      </c>
      <c r="Y28" s="90"/>
      <c r="Z28" s="4">
        <f t="shared" si="5"/>
        <v>4975611</v>
      </c>
      <c r="AA28" s="4"/>
      <c r="AB28" s="4">
        <v>173222</v>
      </c>
      <c r="AC28" s="4"/>
      <c r="AD28" s="4">
        <f>SUM(Z28,AB28)</f>
        <v>5148833</v>
      </c>
    </row>
    <row r="29" spans="1:30" ht="20.100000000000001" customHeight="1">
      <c r="A29" s="41" t="s">
        <v>131</v>
      </c>
      <c r="B29" s="31">
        <v>31</v>
      </c>
      <c r="C29" s="39"/>
      <c r="D29" s="1">
        <v>0</v>
      </c>
      <c r="E29" s="39"/>
      <c r="F29" s="1">
        <v>0</v>
      </c>
      <c r="G29" s="4"/>
      <c r="H29" s="1">
        <v>0</v>
      </c>
      <c r="I29" s="4"/>
      <c r="J29" s="1">
        <v>14303</v>
      </c>
      <c r="K29" s="4"/>
      <c r="L29" s="1">
        <v>-14303</v>
      </c>
      <c r="M29" s="4"/>
      <c r="N29" s="1">
        <v>0</v>
      </c>
      <c r="O29" s="4"/>
      <c r="P29" s="1">
        <v>0</v>
      </c>
      <c r="Q29" s="4"/>
      <c r="R29" s="1">
        <v>0</v>
      </c>
      <c r="S29" s="4"/>
      <c r="T29" s="1">
        <v>0</v>
      </c>
      <c r="U29" s="4"/>
      <c r="V29" s="1">
        <v>0</v>
      </c>
      <c r="W29" s="4"/>
      <c r="X29" s="1">
        <f t="shared" si="4"/>
        <v>0</v>
      </c>
      <c r="Y29" s="59"/>
      <c r="Z29" s="1">
        <f t="shared" si="5"/>
        <v>0</v>
      </c>
      <c r="AA29" s="4"/>
      <c r="AB29" s="1">
        <v>0</v>
      </c>
      <c r="AC29" s="4"/>
      <c r="AD29" s="1">
        <f>SUM(Z29,AB29)</f>
        <v>0</v>
      </c>
    </row>
    <row r="30" spans="1:30" ht="6" customHeight="1">
      <c r="A30" s="41"/>
      <c r="B30" s="31"/>
      <c r="C30" s="39"/>
      <c r="D30" s="4"/>
      <c r="E30" s="39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</row>
    <row r="31" spans="1:30" ht="20.100000000000001" customHeight="1" thickBot="1">
      <c r="A31" s="38" t="s">
        <v>180</v>
      </c>
      <c r="B31" s="39"/>
      <c r="C31" s="39"/>
      <c r="D31" s="89">
        <f>SUM(D23:D29)</f>
        <v>1510464</v>
      </c>
      <c r="E31" s="39"/>
      <c r="F31" s="89">
        <f>SUM(F23:F29)</f>
        <v>6207179</v>
      </c>
      <c r="G31" s="4"/>
      <c r="H31" s="89">
        <f>SUM(H23:H29)</f>
        <v>36190</v>
      </c>
      <c r="I31" s="4"/>
      <c r="J31" s="89">
        <f>SUM(J23:J29)</f>
        <v>157341</v>
      </c>
      <c r="K31" s="4"/>
      <c r="L31" s="89">
        <f>SUM(L23:L29)</f>
        <v>26713212</v>
      </c>
      <c r="M31" s="4"/>
      <c r="N31" s="89">
        <f>SUM(N23:N29)</f>
        <v>-1348755</v>
      </c>
      <c r="O31" s="4"/>
      <c r="P31" s="89">
        <f>SUM(P23:P29)</f>
        <v>-940</v>
      </c>
      <c r="Q31" s="4"/>
      <c r="R31" s="89">
        <f>SUM(R23:R29)</f>
        <v>-105195</v>
      </c>
      <c r="S31" s="4"/>
      <c r="T31" s="89">
        <f>SUM(T23:T29)</f>
        <v>-18</v>
      </c>
      <c r="U31" s="4"/>
      <c r="V31" s="89">
        <f>SUM(V23:V29)</f>
        <v>-32661</v>
      </c>
      <c r="W31" s="4"/>
      <c r="X31" s="89">
        <f>SUM(X23:X29)</f>
        <v>-138814</v>
      </c>
      <c r="Y31" s="4"/>
      <c r="Z31" s="89">
        <f>SUM(Z23:Z29)</f>
        <v>33136817</v>
      </c>
      <c r="AA31" s="4"/>
      <c r="AB31" s="89">
        <f>SUM(AB23:AB29)</f>
        <v>3165660</v>
      </c>
      <c r="AC31" s="4"/>
      <c r="AD31" s="89">
        <f>SUM(AD23:AD29)</f>
        <v>36302477</v>
      </c>
    </row>
    <row r="32" spans="1:30" ht="18" thickTop="1"/>
    <row r="40" spans="1:30" ht="15" customHeight="1">
      <c r="A40" s="38"/>
      <c r="B40" s="39"/>
      <c r="C40" s="39"/>
      <c r="D40" s="4"/>
      <c r="E40" s="39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</row>
    <row r="41" spans="1:30" s="42" customFormat="1" ht="18" customHeight="1">
      <c r="A41" s="125" t="s">
        <v>211</v>
      </c>
      <c r="B41" s="125"/>
      <c r="C41" s="125"/>
      <c r="D41" s="125"/>
      <c r="E41" s="125"/>
      <c r="F41" s="125"/>
      <c r="G41" s="125"/>
      <c r="H41" s="125"/>
      <c r="I41" s="125"/>
      <c r="J41" s="125"/>
      <c r="K41" s="125"/>
      <c r="L41" s="125"/>
      <c r="M41" s="125"/>
      <c r="N41" s="125"/>
      <c r="O41" s="125"/>
      <c r="P41" s="125"/>
      <c r="Q41" s="125"/>
      <c r="R41" s="125"/>
      <c r="S41" s="125"/>
      <c r="T41" s="125"/>
      <c r="U41" s="125"/>
      <c r="V41" s="125"/>
      <c r="W41" s="125"/>
      <c r="X41" s="125"/>
      <c r="Y41" s="125"/>
      <c r="Z41" s="125"/>
      <c r="AA41" s="125"/>
      <c r="AB41" s="125"/>
    </row>
    <row r="42" spans="1:30" ht="18.75" customHeight="1">
      <c r="A42" s="38"/>
      <c r="B42" s="39"/>
      <c r="C42" s="39"/>
      <c r="D42" s="4"/>
      <c r="E42" s="39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</row>
    <row r="43" spans="1:30" ht="21.75" customHeight="1">
      <c r="A43" s="13" t="str">
        <f>'10-11'!A104</f>
        <v>หมายเหตุประกอบงบการเงินรวมและงบการเงินเฉพาะกิจการเป็นส่วนหนึ่งของงบการเงินนี้</v>
      </c>
      <c r="B43" s="26"/>
      <c r="C43" s="26"/>
      <c r="D43" s="14"/>
      <c r="E43" s="44"/>
      <c r="F43" s="14"/>
      <c r="G43" s="13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</row>
  </sheetData>
  <mergeCells count="4">
    <mergeCell ref="D5:AD5"/>
    <mergeCell ref="P6:X6"/>
    <mergeCell ref="P7:X7"/>
    <mergeCell ref="A41:AB41"/>
  </mergeCells>
  <pageMargins left="0.4" right="0.4" top="0.5" bottom="0.6" header="0.49" footer="0.4"/>
  <pageSetup paperSize="9" scale="68" firstPageNumber="12" fitToHeight="100" orientation="landscape" useFirstPageNumber="1" horizontalDpi="1200" verticalDpi="1200" r:id="rId1"/>
  <headerFooter>
    <oddFooter>&amp;R&amp;"Browallia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-0.249977111117893"/>
  </sheetPr>
  <dimension ref="A1:T35"/>
  <sheetViews>
    <sheetView topLeftCell="A14" zoomScale="90" zoomScaleNormal="90" zoomScaleSheetLayoutView="85" workbookViewId="0">
      <selection activeCell="A28" sqref="A28"/>
    </sheetView>
  </sheetViews>
  <sheetFormatPr defaultColWidth="9.42578125" defaultRowHeight="17.25"/>
  <cols>
    <col min="1" max="1" width="43.42578125" style="9" customWidth="1"/>
    <col min="2" max="2" width="7.5703125" style="10" customWidth="1"/>
    <col min="3" max="3" width="0.5703125" style="10" customWidth="1"/>
    <col min="4" max="4" width="9.85546875" style="10" customWidth="1"/>
    <col min="5" max="5" width="0.5703125" style="10" customWidth="1"/>
    <col min="6" max="6" width="11.5703125" style="10" customWidth="1"/>
    <col min="7" max="7" width="0.5703125" style="10" customWidth="1"/>
    <col min="8" max="8" width="12.5703125" style="9" customWidth="1"/>
    <col min="9" max="9" width="0.5703125" style="9" customWidth="1"/>
    <col min="10" max="10" width="9.85546875" style="10" customWidth="1"/>
    <col min="11" max="11" width="0.5703125" style="10" customWidth="1"/>
    <col min="12" max="12" width="12.42578125" style="9" customWidth="1"/>
    <col min="13" max="13" width="0.5703125" style="9" customWidth="1"/>
    <col min="14" max="14" width="12.5703125" style="9" customWidth="1"/>
    <col min="15" max="15" width="0.5703125" style="9" customWidth="1"/>
    <col min="16" max="16" width="12.5703125" style="9" customWidth="1"/>
    <col min="17" max="17" width="0.5703125" style="9" customWidth="1"/>
    <col min="18" max="18" width="15" style="9" customWidth="1"/>
    <col min="19" max="19" width="0.5703125" style="9" customWidth="1"/>
    <col min="20" max="20" width="12.5703125" style="9" customWidth="1"/>
    <col min="21" max="16384" width="9.42578125" style="9"/>
  </cols>
  <sheetData>
    <row r="1" spans="1:20" ht="21" customHeight="1">
      <c r="A1" s="27" t="s">
        <v>0</v>
      </c>
    </row>
    <row r="2" spans="1:20" ht="21" customHeight="1">
      <c r="A2" s="18" t="s">
        <v>185</v>
      </c>
      <c r="B2" s="11"/>
      <c r="D2" s="28"/>
      <c r="E2" s="28"/>
      <c r="F2" s="28"/>
    </row>
    <row r="3" spans="1:20" ht="21" customHeight="1">
      <c r="A3" s="12" t="s">
        <v>178</v>
      </c>
      <c r="B3" s="29"/>
      <c r="C3" s="14"/>
      <c r="D3" s="14"/>
      <c r="E3" s="14"/>
      <c r="F3" s="14"/>
      <c r="G3" s="14"/>
      <c r="H3" s="13"/>
      <c r="I3" s="13"/>
      <c r="J3" s="14"/>
      <c r="K3" s="14"/>
      <c r="L3" s="13"/>
      <c r="M3" s="13"/>
      <c r="N3" s="13"/>
      <c r="O3" s="13"/>
      <c r="P3" s="13"/>
      <c r="Q3" s="13"/>
      <c r="R3" s="13"/>
      <c r="S3" s="13"/>
      <c r="T3" s="13"/>
    </row>
    <row r="4" spans="1:20" ht="12" customHeight="1">
      <c r="A4" s="11"/>
      <c r="B4" s="30"/>
    </row>
    <row r="5" spans="1:20" ht="21" customHeight="1">
      <c r="A5" s="31"/>
      <c r="B5" s="31"/>
      <c r="C5" s="31"/>
      <c r="D5" s="122" t="s">
        <v>2</v>
      </c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</row>
    <row r="6" spans="1:20" ht="21" customHeight="1">
      <c r="A6" s="31"/>
      <c r="B6" s="31"/>
      <c r="C6" s="31"/>
      <c r="D6" s="32"/>
      <c r="E6" s="32"/>
      <c r="F6" s="32"/>
      <c r="G6" s="32"/>
      <c r="H6" s="33"/>
      <c r="I6" s="32"/>
      <c r="J6" s="32"/>
      <c r="K6" s="32"/>
      <c r="L6" s="33"/>
      <c r="M6" s="32"/>
      <c r="N6" s="122" t="s">
        <v>65</v>
      </c>
      <c r="O6" s="122"/>
      <c r="P6" s="122"/>
      <c r="Q6" s="122"/>
      <c r="R6" s="122"/>
      <c r="S6" s="32"/>
      <c r="T6" s="32"/>
    </row>
    <row r="7" spans="1:20" ht="21" customHeight="1">
      <c r="A7" s="34"/>
      <c r="B7" s="34"/>
      <c r="C7" s="34"/>
      <c r="D7" s="32"/>
      <c r="E7" s="32"/>
      <c r="F7" s="32"/>
      <c r="G7" s="32"/>
      <c r="J7" s="9"/>
      <c r="K7" s="32"/>
      <c r="L7" s="33"/>
      <c r="M7" s="33"/>
      <c r="N7" s="122" t="s">
        <v>101</v>
      </c>
      <c r="O7" s="122"/>
      <c r="P7" s="122"/>
      <c r="Q7" s="122"/>
      <c r="R7" s="122"/>
      <c r="S7" s="33"/>
    </row>
    <row r="8" spans="1:20" ht="21" customHeight="1">
      <c r="A8" s="34"/>
      <c r="B8" s="34"/>
      <c r="C8" s="34"/>
      <c r="D8" s="32"/>
      <c r="E8" s="32"/>
      <c r="F8" s="32"/>
      <c r="G8" s="32"/>
      <c r="H8" s="33"/>
      <c r="I8" s="32"/>
      <c r="J8" s="33" t="s">
        <v>62</v>
      </c>
      <c r="K8" s="32"/>
      <c r="L8" s="33"/>
      <c r="M8" s="33"/>
      <c r="N8" s="32"/>
      <c r="O8" s="32"/>
      <c r="P8" s="32"/>
      <c r="Q8" s="32"/>
      <c r="R8" s="32"/>
      <c r="S8" s="33"/>
    </row>
    <row r="9" spans="1:20" ht="21" customHeight="1">
      <c r="A9" s="34"/>
      <c r="B9" s="34"/>
      <c r="C9" s="34"/>
      <c r="D9" s="32"/>
      <c r="E9" s="32"/>
      <c r="F9" s="32"/>
      <c r="G9" s="32"/>
      <c r="H9" s="33" t="s">
        <v>133</v>
      </c>
      <c r="I9" s="32"/>
      <c r="J9" s="33" t="s">
        <v>225</v>
      </c>
      <c r="K9" s="32"/>
      <c r="L9" s="33"/>
      <c r="M9" s="33"/>
      <c r="N9" s="33" t="s">
        <v>109</v>
      </c>
      <c r="O9" s="32"/>
      <c r="P9" s="33" t="s">
        <v>233</v>
      </c>
      <c r="Q9" s="32"/>
      <c r="R9" s="32"/>
      <c r="S9" s="33"/>
    </row>
    <row r="10" spans="1:20" ht="21" customHeight="1">
      <c r="A10" s="34"/>
      <c r="B10" s="34"/>
      <c r="C10" s="34"/>
      <c r="D10" s="33" t="s">
        <v>111</v>
      </c>
      <c r="E10" s="33"/>
      <c r="F10" s="33" t="s">
        <v>102</v>
      </c>
      <c r="G10" s="33"/>
      <c r="H10" s="33" t="s">
        <v>134</v>
      </c>
      <c r="I10" s="33"/>
      <c r="J10" s="33" t="s">
        <v>226</v>
      </c>
      <c r="K10" s="33"/>
      <c r="L10" s="33" t="s">
        <v>62</v>
      </c>
      <c r="M10" s="33"/>
      <c r="N10" s="33" t="s">
        <v>232</v>
      </c>
      <c r="O10" s="35"/>
      <c r="P10" s="33" t="s">
        <v>234</v>
      </c>
      <c r="Q10" s="35"/>
      <c r="R10" s="36" t="s">
        <v>135</v>
      </c>
      <c r="S10" s="33"/>
      <c r="T10" s="33" t="s">
        <v>116</v>
      </c>
    </row>
    <row r="11" spans="1:20" ht="21" customHeight="1">
      <c r="A11" s="34"/>
      <c r="B11" s="34"/>
      <c r="C11" s="34"/>
      <c r="D11" s="33" t="s">
        <v>118</v>
      </c>
      <c r="E11" s="33"/>
      <c r="F11" s="33" t="s">
        <v>119</v>
      </c>
      <c r="G11" s="33"/>
      <c r="H11" s="33" t="s">
        <v>120</v>
      </c>
      <c r="I11" s="33"/>
      <c r="J11" s="33" t="s">
        <v>121</v>
      </c>
      <c r="K11" s="33"/>
      <c r="L11" s="33" t="s">
        <v>122</v>
      </c>
      <c r="M11" s="33"/>
      <c r="N11" s="33" t="s">
        <v>125</v>
      </c>
      <c r="O11" s="33"/>
      <c r="P11" s="33" t="s">
        <v>232</v>
      </c>
      <c r="Q11" s="33"/>
      <c r="R11" s="33" t="s">
        <v>136</v>
      </c>
      <c r="S11" s="33"/>
      <c r="T11" s="33" t="s">
        <v>127</v>
      </c>
    </row>
    <row r="12" spans="1:20" ht="21" customHeight="1">
      <c r="A12" s="34"/>
      <c r="B12" s="16" t="s">
        <v>4</v>
      </c>
      <c r="C12" s="34"/>
      <c r="D12" s="37" t="s">
        <v>5</v>
      </c>
      <c r="E12" s="34"/>
      <c r="F12" s="37" t="s">
        <v>5</v>
      </c>
      <c r="G12" s="34"/>
      <c r="H12" s="37" t="s">
        <v>5</v>
      </c>
      <c r="I12" s="33"/>
      <c r="J12" s="37" t="s">
        <v>5</v>
      </c>
      <c r="K12" s="34"/>
      <c r="L12" s="37" t="s">
        <v>5</v>
      </c>
      <c r="M12" s="33"/>
      <c r="N12" s="2" t="s">
        <v>5</v>
      </c>
      <c r="O12" s="3"/>
      <c r="P12" s="2" t="s">
        <v>5</v>
      </c>
      <c r="Q12" s="3"/>
      <c r="R12" s="2" t="s">
        <v>5</v>
      </c>
      <c r="S12" s="33"/>
      <c r="T12" s="37" t="s">
        <v>5</v>
      </c>
    </row>
    <row r="13" spans="1:20" ht="6" customHeight="1">
      <c r="A13" s="38"/>
      <c r="B13" s="39"/>
      <c r="C13" s="39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</row>
    <row r="14" spans="1:20" ht="21" customHeight="1">
      <c r="A14" s="38" t="s">
        <v>130</v>
      </c>
      <c r="B14" s="40"/>
      <c r="C14" s="39"/>
      <c r="D14" s="4">
        <v>1373152</v>
      </c>
      <c r="E14" s="4"/>
      <c r="F14" s="4">
        <v>6207179</v>
      </c>
      <c r="G14" s="4"/>
      <c r="H14" s="4">
        <v>36190</v>
      </c>
      <c r="I14" s="4"/>
      <c r="J14" s="4">
        <v>142900</v>
      </c>
      <c r="K14" s="4"/>
      <c r="L14" s="4">
        <v>4308357</v>
      </c>
      <c r="M14" s="4"/>
      <c r="N14" s="4">
        <v>0</v>
      </c>
      <c r="O14" s="4"/>
      <c r="P14" s="4">
        <v>0</v>
      </c>
      <c r="Q14" s="4"/>
      <c r="R14" s="4">
        <f>SUM(N14,P14)</f>
        <v>0</v>
      </c>
      <c r="S14" s="5"/>
      <c r="T14" s="5">
        <f>SUM(D14:L14,R14)</f>
        <v>12067778</v>
      </c>
    </row>
    <row r="15" spans="1:20" ht="6" customHeight="1">
      <c r="A15" s="38"/>
      <c r="B15" s="39"/>
      <c r="C15" s="39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</row>
    <row r="16" spans="1:20" ht="21" customHeight="1">
      <c r="A16" s="38" t="s">
        <v>128</v>
      </c>
      <c r="B16" s="40"/>
      <c r="C16" s="39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5"/>
      <c r="T16" s="5"/>
    </row>
    <row r="17" spans="1:20" ht="21" customHeight="1">
      <c r="A17" s="41" t="s">
        <v>204</v>
      </c>
      <c r="B17" s="40">
        <v>30</v>
      </c>
      <c r="C17" s="39"/>
      <c r="D17" s="4">
        <v>0</v>
      </c>
      <c r="E17" s="4"/>
      <c r="F17" s="4">
        <v>0</v>
      </c>
      <c r="G17" s="4"/>
      <c r="H17" s="4">
        <v>0</v>
      </c>
      <c r="I17" s="4"/>
      <c r="J17" s="4">
        <v>0</v>
      </c>
      <c r="K17" s="4"/>
      <c r="L17" s="4">
        <v>-2471628</v>
      </c>
      <c r="M17" s="4"/>
      <c r="N17" s="4">
        <v>0</v>
      </c>
      <c r="O17" s="4"/>
      <c r="P17" s="4">
        <v>0</v>
      </c>
      <c r="Q17" s="4"/>
      <c r="R17" s="4">
        <f t="shared" ref="R17" si="0">SUM(N17,P17)</f>
        <v>0</v>
      </c>
      <c r="S17" s="4"/>
      <c r="T17" s="5">
        <f>SUM(D17:L17,R17)</f>
        <v>-2471628</v>
      </c>
    </row>
    <row r="18" spans="1:20" ht="21" customHeight="1">
      <c r="A18" s="41" t="s">
        <v>94</v>
      </c>
      <c r="B18" s="40"/>
      <c r="C18" s="39"/>
      <c r="D18" s="4">
        <v>0</v>
      </c>
      <c r="E18" s="4"/>
      <c r="F18" s="4">
        <v>0</v>
      </c>
      <c r="G18" s="4"/>
      <c r="H18" s="4">
        <v>0</v>
      </c>
      <c r="I18" s="4"/>
      <c r="J18" s="4">
        <v>0</v>
      </c>
      <c r="K18" s="4"/>
      <c r="L18" s="4">
        <v>1642780</v>
      </c>
      <c r="M18" s="4"/>
      <c r="N18" s="4">
        <v>0</v>
      </c>
      <c r="O18" s="4"/>
      <c r="P18" s="4">
        <v>0</v>
      </c>
      <c r="Q18" s="4"/>
      <c r="R18" s="4">
        <v>0</v>
      </c>
      <c r="S18" s="4"/>
      <c r="T18" s="5">
        <v>1642780</v>
      </c>
    </row>
    <row r="19" spans="1:20" ht="21" customHeight="1">
      <c r="A19" s="41" t="s">
        <v>131</v>
      </c>
      <c r="B19" s="40"/>
      <c r="C19" s="39"/>
      <c r="D19" s="1">
        <v>0</v>
      </c>
      <c r="E19" s="4"/>
      <c r="F19" s="1">
        <v>0</v>
      </c>
      <c r="G19" s="4"/>
      <c r="H19" s="1">
        <v>0</v>
      </c>
      <c r="I19" s="4"/>
      <c r="J19" s="1">
        <v>138</v>
      </c>
      <c r="K19" s="4"/>
      <c r="L19" s="1">
        <v>-138</v>
      </c>
      <c r="M19" s="4"/>
      <c r="N19" s="1">
        <v>0</v>
      </c>
      <c r="O19" s="4"/>
      <c r="P19" s="1">
        <v>0</v>
      </c>
      <c r="Q19" s="4"/>
      <c r="R19" s="1">
        <v>0</v>
      </c>
      <c r="S19" s="4"/>
      <c r="T19" s="7">
        <v>0</v>
      </c>
    </row>
    <row r="20" spans="1:20" ht="6" customHeight="1">
      <c r="A20" s="38"/>
      <c r="B20" s="39"/>
      <c r="C20" s="39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</row>
    <row r="21" spans="1:20" ht="21" customHeight="1" thickBot="1">
      <c r="A21" s="38" t="s">
        <v>132</v>
      </c>
      <c r="B21" s="39"/>
      <c r="C21" s="39"/>
      <c r="D21" s="8">
        <f>SUM(D14:D20)</f>
        <v>1373152</v>
      </c>
      <c r="E21" s="5"/>
      <c r="F21" s="8">
        <f>SUM(F14:F20)</f>
        <v>6207179</v>
      </c>
      <c r="G21" s="5"/>
      <c r="H21" s="8">
        <f>SUM(H14:H20)</f>
        <v>36190</v>
      </c>
      <c r="I21" s="5"/>
      <c r="J21" s="8">
        <f>SUM(J14:J20)</f>
        <v>143038</v>
      </c>
      <c r="K21" s="5"/>
      <c r="L21" s="8">
        <f>SUM(L14:L20)</f>
        <v>3479371</v>
      </c>
      <c r="M21" s="5"/>
      <c r="N21" s="8">
        <f>SUM(N14:N20)</f>
        <v>0</v>
      </c>
      <c r="O21" s="5"/>
      <c r="P21" s="8">
        <f>SUM(P14:P20)</f>
        <v>0</v>
      </c>
      <c r="Q21" s="5"/>
      <c r="R21" s="8">
        <f>SUM(R14:R20)</f>
        <v>0</v>
      </c>
      <c r="S21" s="5"/>
      <c r="T21" s="8">
        <f>SUM(T14:T20)</f>
        <v>11238930</v>
      </c>
    </row>
    <row r="22" spans="1:20" ht="18" customHeight="1" thickTop="1">
      <c r="A22" s="38"/>
      <c r="B22" s="39"/>
      <c r="C22" s="39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</row>
    <row r="23" spans="1:20" ht="21" customHeight="1">
      <c r="A23" s="38" t="s">
        <v>179</v>
      </c>
      <c r="B23" s="40"/>
      <c r="C23" s="39"/>
      <c r="D23" s="4">
        <v>1373152</v>
      </c>
      <c r="E23" s="4"/>
      <c r="F23" s="4">
        <v>6207179</v>
      </c>
      <c r="G23" s="4"/>
      <c r="H23" s="4">
        <v>36190</v>
      </c>
      <c r="I23" s="4"/>
      <c r="J23" s="4">
        <v>143038</v>
      </c>
      <c r="K23" s="4"/>
      <c r="L23" s="4">
        <v>3479371</v>
      </c>
      <c r="M23" s="4"/>
      <c r="N23" s="4">
        <v>0</v>
      </c>
      <c r="O23" s="4"/>
      <c r="P23" s="4">
        <v>0</v>
      </c>
      <c r="Q23" s="4"/>
      <c r="R23" s="4">
        <f>SUM(N23,P23)</f>
        <v>0</v>
      </c>
      <c r="S23" s="5"/>
      <c r="T23" s="5">
        <f>SUM(D23:L23,R23)</f>
        <v>11238930</v>
      </c>
    </row>
    <row r="24" spans="1:20" ht="6" customHeight="1">
      <c r="A24" s="38"/>
      <c r="B24" s="39"/>
      <c r="C24" s="39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</row>
    <row r="25" spans="1:20" ht="21" customHeight="1">
      <c r="A25" s="38" t="s">
        <v>128</v>
      </c>
      <c r="B25" s="40"/>
      <c r="C25" s="39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5"/>
      <c r="T25" s="5"/>
    </row>
    <row r="26" spans="1:20" ht="21" customHeight="1">
      <c r="A26" s="41" t="s">
        <v>188</v>
      </c>
      <c r="B26" s="40" t="s">
        <v>247</v>
      </c>
      <c r="C26" s="39"/>
      <c r="D26" s="4">
        <v>137312</v>
      </c>
      <c r="E26" s="4"/>
      <c r="F26" s="4">
        <v>0</v>
      </c>
      <c r="G26" s="4"/>
      <c r="H26" s="4">
        <v>0</v>
      </c>
      <c r="I26" s="4"/>
      <c r="J26" s="4">
        <v>0</v>
      </c>
      <c r="K26" s="4"/>
      <c r="L26" s="4">
        <v>-137312</v>
      </c>
      <c r="M26" s="4"/>
      <c r="N26" s="4">
        <v>0</v>
      </c>
      <c r="O26" s="4"/>
      <c r="P26" s="4">
        <v>0</v>
      </c>
      <c r="Q26" s="4"/>
      <c r="R26" s="4">
        <f t="shared" ref="R26:R27" si="1">SUM(N26,P26)</f>
        <v>0</v>
      </c>
      <c r="S26" s="4"/>
      <c r="T26" s="5">
        <f>SUM(D26:L26,R26)</f>
        <v>0</v>
      </c>
    </row>
    <row r="27" spans="1:20" ht="21" customHeight="1">
      <c r="A27" s="41" t="s">
        <v>204</v>
      </c>
      <c r="B27" s="40">
        <v>30</v>
      </c>
      <c r="C27" s="39"/>
      <c r="D27" s="4">
        <v>0</v>
      </c>
      <c r="E27" s="4"/>
      <c r="F27" s="4">
        <v>0</v>
      </c>
      <c r="G27" s="4"/>
      <c r="H27" s="4">
        <v>0</v>
      </c>
      <c r="I27" s="4"/>
      <c r="J27" s="4">
        <v>0</v>
      </c>
      <c r="K27" s="4"/>
      <c r="L27" s="4">
        <v>-15793</v>
      </c>
      <c r="M27" s="4"/>
      <c r="N27" s="4">
        <v>0</v>
      </c>
      <c r="O27" s="4"/>
      <c r="P27" s="4">
        <v>0</v>
      </c>
      <c r="Q27" s="4"/>
      <c r="R27" s="4">
        <f t="shared" si="1"/>
        <v>0</v>
      </c>
      <c r="S27" s="4"/>
      <c r="T27" s="5">
        <f>SUM(D27:L27,R27)</f>
        <v>-15793</v>
      </c>
    </row>
    <row r="28" spans="1:20" ht="21" customHeight="1">
      <c r="A28" s="41" t="s">
        <v>94</v>
      </c>
      <c r="B28" s="40"/>
      <c r="C28" s="39"/>
      <c r="D28" s="4">
        <v>0</v>
      </c>
      <c r="E28" s="4"/>
      <c r="F28" s="4">
        <v>0</v>
      </c>
      <c r="G28" s="4"/>
      <c r="H28" s="4">
        <v>0</v>
      </c>
      <c r="I28" s="4"/>
      <c r="J28" s="4">
        <v>0</v>
      </c>
      <c r="K28" s="4"/>
      <c r="L28" s="4">
        <v>399284</v>
      </c>
      <c r="M28" s="4"/>
      <c r="N28" s="4">
        <v>-18</v>
      </c>
      <c r="O28" s="4"/>
      <c r="P28" s="4">
        <v>-32661</v>
      </c>
      <c r="Q28" s="4"/>
      <c r="R28" s="4">
        <f t="shared" ref="R28:R29" si="2">SUM(N28,P28)</f>
        <v>-32679</v>
      </c>
      <c r="S28" s="4"/>
      <c r="T28" s="5">
        <f>SUM(D28:L28,R28)</f>
        <v>366605</v>
      </c>
    </row>
    <row r="29" spans="1:20" ht="21" customHeight="1">
      <c r="A29" s="41" t="s">
        <v>131</v>
      </c>
      <c r="B29" s="40">
        <v>31</v>
      </c>
      <c r="C29" s="39"/>
      <c r="D29" s="1">
        <v>0</v>
      </c>
      <c r="E29" s="4"/>
      <c r="F29" s="1">
        <v>0</v>
      </c>
      <c r="G29" s="4"/>
      <c r="H29" s="1">
        <v>0</v>
      </c>
      <c r="I29" s="4"/>
      <c r="J29" s="1">
        <v>14303</v>
      </c>
      <c r="K29" s="4"/>
      <c r="L29" s="1">
        <v>-14303</v>
      </c>
      <c r="M29" s="4"/>
      <c r="N29" s="1">
        <v>0</v>
      </c>
      <c r="O29" s="4"/>
      <c r="P29" s="1">
        <v>0</v>
      </c>
      <c r="Q29" s="4"/>
      <c r="R29" s="1">
        <f t="shared" si="2"/>
        <v>0</v>
      </c>
      <c r="S29" s="4"/>
      <c r="T29" s="7">
        <f>SUM(D29:L29,R29)</f>
        <v>0</v>
      </c>
    </row>
    <row r="30" spans="1:20" ht="6" customHeight="1">
      <c r="A30" s="38"/>
      <c r="B30" s="39"/>
      <c r="C30" s="39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</row>
    <row r="31" spans="1:20" ht="21" customHeight="1" thickBot="1">
      <c r="A31" s="38" t="s">
        <v>180</v>
      </c>
      <c r="B31" s="39"/>
      <c r="C31" s="39"/>
      <c r="D31" s="8">
        <f>SUM(D23:D29)</f>
        <v>1510464</v>
      </c>
      <c r="E31" s="5"/>
      <c r="F31" s="8">
        <f>SUM(F23:F29)</f>
        <v>6207179</v>
      </c>
      <c r="G31" s="5"/>
      <c r="H31" s="8">
        <f>SUM(H23:H29)</f>
        <v>36190</v>
      </c>
      <c r="I31" s="5"/>
      <c r="J31" s="8">
        <f>SUM(J23:J29)</f>
        <v>157341</v>
      </c>
      <c r="K31" s="5"/>
      <c r="L31" s="8">
        <f>SUM(L23:L29)</f>
        <v>3711247</v>
      </c>
      <c r="M31" s="5"/>
      <c r="N31" s="8">
        <f>SUM(N23:N29)</f>
        <v>-18</v>
      </c>
      <c r="O31" s="5"/>
      <c r="P31" s="8">
        <f>SUM(P23:P29)</f>
        <v>-32661</v>
      </c>
      <c r="Q31" s="5"/>
      <c r="R31" s="8">
        <f>SUM(R23:R29)</f>
        <v>-32679</v>
      </c>
      <c r="S31" s="5"/>
      <c r="T31" s="8">
        <f>SUM(T23:T29)</f>
        <v>11589742</v>
      </c>
    </row>
    <row r="32" spans="1:20" ht="19.5" customHeight="1" thickTop="1">
      <c r="A32" s="38"/>
      <c r="B32" s="39"/>
      <c r="C32" s="39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</row>
    <row r="33" spans="1:20" s="42" customFormat="1" ht="18.95" customHeight="1">
      <c r="A33" s="125" t="s">
        <v>211</v>
      </c>
      <c r="B33" s="126"/>
      <c r="C33" s="126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126"/>
      <c r="Q33" s="126"/>
      <c r="R33" s="126"/>
    </row>
    <row r="34" spans="1:20" ht="8.25" customHeight="1">
      <c r="A34" s="38"/>
      <c r="B34" s="39"/>
      <c r="C34" s="39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</row>
    <row r="35" spans="1:20" ht="21.75" customHeight="1">
      <c r="A35" s="13" t="str">
        <f>'12'!A43</f>
        <v>หมายเหตุประกอบงบการเงินรวมและงบการเงินเฉพาะกิจการเป็นส่วนหนึ่งของงบการเงินนี้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</row>
  </sheetData>
  <mergeCells count="4">
    <mergeCell ref="D5:T5"/>
    <mergeCell ref="N6:R6"/>
    <mergeCell ref="N7:R7"/>
    <mergeCell ref="A33:R33"/>
  </mergeCells>
  <pageMargins left="0.4" right="0.4" top="0.5" bottom="0.6" header="0.49" footer="0.4"/>
  <pageSetup paperSize="9" scale="85" firstPageNumber="13" fitToHeight="100" orientation="landscape" useFirstPageNumber="1" horizontalDpi="1200" verticalDpi="1200" r:id="rId1"/>
  <headerFooter>
    <oddFooter>&amp;R&amp;"Browallia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-0.249977111117893"/>
  </sheetPr>
  <dimension ref="A1:K154"/>
  <sheetViews>
    <sheetView tabSelected="1" topLeftCell="A63" zoomScale="115" zoomScaleNormal="115" zoomScaleSheetLayoutView="85" workbookViewId="0">
      <selection activeCell="B69" sqref="B69"/>
    </sheetView>
  </sheetViews>
  <sheetFormatPr defaultColWidth="7.42578125" defaultRowHeight="17.25"/>
  <cols>
    <col min="1" max="1" width="1.140625" style="9" customWidth="1"/>
    <col min="2" max="2" width="43.28515625" style="9" customWidth="1"/>
    <col min="3" max="3" width="9.42578125" style="9" customWidth="1"/>
    <col min="4" max="4" width="0.85546875" style="9" customWidth="1"/>
    <col min="5" max="5" width="10.5703125" style="9" customWidth="1"/>
    <col min="6" max="6" width="0.85546875" style="9" customWidth="1"/>
    <col min="7" max="7" width="10.5703125" style="23" customWidth="1"/>
    <col min="8" max="8" width="0.85546875" style="9" customWidth="1"/>
    <col min="9" max="9" width="10.5703125" style="9" customWidth="1"/>
    <col min="10" max="10" width="0.85546875" style="9" customWidth="1"/>
    <col min="11" max="11" width="10.5703125" style="9" customWidth="1"/>
    <col min="12" max="16384" width="7.42578125" style="9"/>
  </cols>
  <sheetData>
    <row r="1" spans="1:11" ht="18" customHeight="1">
      <c r="A1" s="91" t="s">
        <v>0</v>
      </c>
      <c r="B1" s="91"/>
      <c r="E1" s="10"/>
      <c r="F1" s="10"/>
      <c r="G1" s="10"/>
      <c r="I1" s="10"/>
      <c r="K1" s="10"/>
    </row>
    <row r="2" spans="1:11" ht="18" customHeight="1">
      <c r="A2" s="11" t="s">
        <v>137</v>
      </c>
      <c r="B2" s="11"/>
      <c r="E2" s="10"/>
      <c r="F2" s="10"/>
      <c r="G2" s="10"/>
      <c r="I2" s="10"/>
      <c r="K2" s="10"/>
    </row>
    <row r="3" spans="1:11" ht="18" customHeight="1">
      <c r="A3" s="12" t="s">
        <v>178</v>
      </c>
      <c r="B3" s="12"/>
      <c r="C3" s="13"/>
      <c r="D3" s="13"/>
      <c r="E3" s="14"/>
      <c r="F3" s="14"/>
      <c r="G3" s="14"/>
      <c r="H3" s="13"/>
      <c r="I3" s="14"/>
      <c r="J3" s="13"/>
      <c r="K3" s="14"/>
    </row>
    <row r="4" spans="1:11" ht="18">
      <c r="A4" s="11"/>
      <c r="B4" s="11"/>
      <c r="E4" s="10"/>
      <c r="F4" s="10"/>
      <c r="G4" s="10"/>
      <c r="I4" s="10"/>
      <c r="K4" s="10"/>
    </row>
    <row r="5" spans="1:11" ht="18" customHeight="1">
      <c r="A5" s="11"/>
      <c r="B5" s="11"/>
      <c r="E5" s="121" t="s">
        <v>1</v>
      </c>
      <c r="F5" s="121"/>
      <c r="G5" s="121"/>
      <c r="I5" s="121" t="s">
        <v>2</v>
      </c>
      <c r="J5" s="121"/>
      <c r="K5" s="121"/>
    </row>
    <row r="6" spans="1:11" ht="18" customHeight="1">
      <c r="A6" s="11"/>
      <c r="B6" s="11"/>
      <c r="E6" s="15" t="s">
        <v>176</v>
      </c>
      <c r="F6" s="15"/>
      <c r="G6" s="15" t="s">
        <v>3</v>
      </c>
      <c r="I6" s="15" t="s">
        <v>176</v>
      </c>
      <c r="J6" s="15"/>
      <c r="K6" s="15" t="s">
        <v>3</v>
      </c>
    </row>
    <row r="7" spans="1:11" ht="18" customHeight="1">
      <c r="A7" s="92"/>
      <c r="B7" s="92"/>
      <c r="C7" s="16" t="s">
        <v>4</v>
      </c>
      <c r="D7" s="93"/>
      <c r="E7" s="17" t="s">
        <v>5</v>
      </c>
      <c r="F7" s="15"/>
      <c r="G7" s="17" t="s">
        <v>5</v>
      </c>
      <c r="H7" s="93"/>
      <c r="I7" s="17" t="s">
        <v>5</v>
      </c>
      <c r="J7" s="93"/>
      <c r="K7" s="17" t="s">
        <v>5</v>
      </c>
    </row>
    <row r="8" spans="1:11" ht="18" customHeight="1">
      <c r="A8" s="18" t="s">
        <v>138</v>
      </c>
      <c r="B8" s="18"/>
      <c r="E8" s="10"/>
      <c r="F8" s="10"/>
      <c r="G8" s="10"/>
      <c r="I8" s="10"/>
      <c r="K8" s="10"/>
    </row>
    <row r="9" spans="1:11" ht="18" customHeight="1">
      <c r="A9" s="94" t="s">
        <v>139</v>
      </c>
      <c r="B9" s="94"/>
      <c r="E9" s="10">
        <v>6630815</v>
      </c>
      <c r="F9" s="10"/>
      <c r="G9" s="10">
        <v>6629193</v>
      </c>
      <c r="H9" s="10"/>
      <c r="I9" s="10">
        <v>427215</v>
      </c>
      <c r="J9" s="10"/>
      <c r="K9" s="10">
        <v>1674049</v>
      </c>
    </row>
    <row r="10" spans="1:11" ht="4.3499999999999996" customHeight="1">
      <c r="A10" s="94"/>
      <c r="B10" s="94"/>
      <c r="E10" s="10"/>
      <c r="F10" s="10"/>
      <c r="G10" s="10"/>
      <c r="I10" s="10"/>
      <c r="K10" s="10"/>
    </row>
    <row r="11" spans="1:11" ht="17.850000000000001" customHeight="1">
      <c r="A11" s="95" t="s">
        <v>235</v>
      </c>
      <c r="B11" s="95"/>
      <c r="C11" s="19"/>
      <c r="E11" s="10"/>
      <c r="F11" s="10"/>
      <c r="G11" s="10"/>
      <c r="I11" s="10"/>
      <c r="K11" s="10"/>
    </row>
    <row r="12" spans="1:11" ht="17.850000000000001" customHeight="1">
      <c r="B12" s="20" t="s">
        <v>173</v>
      </c>
      <c r="C12" s="19"/>
      <c r="E12" s="10"/>
      <c r="F12" s="10"/>
      <c r="G12" s="10"/>
      <c r="I12" s="10"/>
      <c r="K12" s="10"/>
    </row>
    <row r="13" spans="1:11" ht="17.850000000000001" customHeight="1">
      <c r="B13" s="9" t="s">
        <v>174</v>
      </c>
      <c r="C13" s="19">
        <v>15</v>
      </c>
      <c r="E13" s="10">
        <v>6177</v>
      </c>
      <c r="F13" s="10"/>
      <c r="G13" s="10">
        <v>2812</v>
      </c>
      <c r="I13" s="10">
        <v>-124</v>
      </c>
      <c r="K13" s="10">
        <v>-78</v>
      </c>
    </row>
    <row r="14" spans="1:11" ht="17.850000000000001" customHeight="1">
      <c r="B14" s="21" t="s">
        <v>249</v>
      </c>
      <c r="C14" s="19">
        <v>16</v>
      </c>
      <c r="E14" s="10">
        <v>0</v>
      </c>
      <c r="F14" s="10"/>
      <c r="G14" s="10">
        <v>-25811</v>
      </c>
      <c r="I14" s="10">
        <v>0</v>
      </c>
      <c r="K14" s="10">
        <v>0</v>
      </c>
    </row>
    <row r="15" spans="1:11" ht="17.850000000000001" customHeight="1">
      <c r="B15" s="21" t="s">
        <v>140</v>
      </c>
      <c r="C15" s="19" t="s">
        <v>248</v>
      </c>
      <c r="E15" s="10">
        <v>1009208</v>
      </c>
      <c r="F15" s="10"/>
      <c r="G15" s="10">
        <v>926468</v>
      </c>
      <c r="I15" s="10">
        <v>3593</v>
      </c>
      <c r="K15" s="10">
        <v>3064</v>
      </c>
    </row>
    <row r="16" spans="1:11" ht="17.850000000000001" customHeight="1">
      <c r="B16" s="20" t="s">
        <v>195</v>
      </c>
      <c r="C16" s="19"/>
      <c r="E16" s="10">
        <v>110113</v>
      </c>
      <c r="F16" s="10"/>
      <c r="G16" s="10">
        <v>60358</v>
      </c>
      <c r="I16" s="10">
        <v>77979</v>
      </c>
      <c r="K16" s="10">
        <v>57705</v>
      </c>
    </row>
    <row r="17" spans="1:11" ht="17.850000000000001" customHeight="1">
      <c r="B17" s="21" t="s">
        <v>141</v>
      </c>
      <c r="C17" s="19"/>
      <c r="E17" s="10">
        <v>2473</v>
      </c>
      <c r="F17" s="10"/>
      <c r="G17" s="10">
        <v>3280</v>
      </c>
      <c r="I17" s="10">
        <v>0</v>
      </c>
      <c r="K17" s="10">
        <v>0</v>
      </c>
    </row>
    <row r="18" spans="1:11" ht="17.850000000000001" customHeight="1">
      <c r="B18" s="96" t="s">
        <v>142</v>
      </c>
      <c r="C18" s="19"/>
      <c r="E18" s="10">
        <v>-1157</v>
      </c>
      <c r="F18" s="10"/>
      <c r="G18" s="10">
        <v>-3073</v>
      </c>
      <c r="I18" s="10">
        <v>0</v>
      </c>
      <c r="K18" s="10">
        <v>0</v>
      </c>
    </row>
    <row r="19" spans="1:11" ht="17.850000000000001" customHeight="1">
      <c r="B19" s="20" t="s">
        <v>196</v>
      </c>
      <c r="C19" s="19"/>
      <c r="E19" s="10">
        <v>-7322</v>
      </c>
      <c r="F19" s="10"/>
      <c r="G19" s="10">
        <v>-25255</v>
      </c>
      <c r="I19" s="10">
        <v>0</v>
      </c>
      <c r="K19" s="10">
        <v>0</v>
      </c>
    </row>
    <row r="20" spans="1:11" ht="17.850000000000001" customHeight="1">
      <c r="B20" s="96" t="s">
        <v>143</v>
      </c>
      <c r="C20" s="19"/>
      <c r="E20" s="10">
        <v>-746</v>
      </c>
      <c r="F20" s="10"/>
      <c r="G20" s="10">
        <v>287378</v>
      </c>
      <c r="I20" s="10">
        <v>0</v>
      </c>
      <c r="K20" s="10">
        <v>0</v>
      </c>
    </row>
    <row r="21" spans="1:11" ht="17.850000000000001" customHeight="1">
      <c r="B21" s="96" t="s">
        <v>144</v>
      </c>
      <c r="C21" s="19"/>
      <c r="E21" s="10">
        <v>1746577</v>
      </c>
      <c r="F21" s="10"/>
      <c r="G21" s="10">
        <v>920760</v>
      </c>
      <c r="I21" s="10">
        <v>0</v>
      </c>
      <c r="K21" s="10">
        <v>0</v>
      </c>
    </row>
    <row r="22" spans="1:11" ht="17.850000000000001" customHeight="1">
      <c r="B22" s="97" t="s">
        <v>145</v>
      </c>
      <c r="C22" s="19"/>
      <c r="E22" s="10">
        <v>1912856</v>
      </c>
      <c r="F22" s="10"/>
      <c r="G22" s="10">
        <v>1763165</v>
      </c>
      <c r="I22" s="10">
        <v>0</v>
      </c>
      <c r="K22" s="10">
        <v>0</v>
      </c>
    </row>
    <row r="23" spans="1:11" ht="17.850000000000001" customHeight="1">
      <c r="B23" s="96" t="s">
        <v>47</v>
      </c>
      <c r="C23" s="19">
        <v>28</v>
      </c>
      <c r="E23" s="10">
        <v>23718</v>
      </c>
      <c r="F23" s="10"/>
      <c r="G23" s="10">
        <v>29821</v>
      </c>
      <c r="I23" s="10">
        <v>183</v>
      </c>
      <c r="K23" s="10">
        <v>3847</v>
      </c>
    </row>
    <row r="24" spans="1:11" ht="17.850000000000001" customHeight="1">
      <c r="B24" s="96" t="s">
        <v>146</v>
      </c>
      <c r="C24" s="19"/>
      <c r="E24" s="10">
        <v>1703</v>
      </c>
      <c r="F24" s="10"/>
      <c r="G24" s="10">
        <v>1701</v>
      </c>
      <c r="I24" s="10">
        <v>24</v>
      </c>
      <c r="K24" s="10">
        <v>22</v>
      </c>
    </row>
    <row r="25" spans="1:11" ht="17.850000000000001" customHeight="1">
      <c r="B25" s="96" t="s">
        <v>73</v>
      </c>
      <c r="C25" s="19"/>
      <c r="E25" s="10">
        <v>-715</v>
      </c>
      <c r="F25" s="10"/>
      <c r="G25" s="10">
        <v>-17</v>
      </c>
      <c r="I25" s="10">
        <v>-278781</v>
      </c>
      <c r="K25" s="10">
        <v>-1553142</v>
      </c>
    </row>
    <row r="26" spans="1:11" ht="17.850000000000001" customHeight="1">
      <c r="B26" s="96" t="s">
        <v>72</v>
      </c>
      <c r="C26" s="19"/>
      <c r="E26" s="10">
        <v>-18049442</v>
      </c>
      <c r="F26" s="10"/>
      <c r="G26" s="10">
        <v>-15767393</v>
      </c>
      <c r="I26" s="10">
        <v>-2646116</v>
      </c>
      <c r="K26" s="10">
        <v>-2001629</v>
      </c>
    </row>
    <row r="27" spans="1:11" ht="17.850000000000001" customHeight="1">
      <c r="B27" s="97" t="s">
        <v>147</v>
      </c>
      <c r="C27" s="19"/>
      <c r="E27" s="10">
        <v>3069235</v>
      </c>
      <c r="F27" s="10"/>
      <c r="G27" s="10">
        <v>2204033</v>
      </c>
      <c r="I27" s="10">
        <v>2333189</v>
      </c>
      <c r="K27" s="10">
        <v>1745515</v>
      </c>
    </row>
    <row r="28" spans="1:11" ht="10.35" customHeight="1">
      <c r="A28" s="22"/>
      <c r="B28" s="22"/>
      <c r="C28" s="22"/>
      <c r="D28" s="22"/>
      <c r="E28" s="22"/>
      <c r="F28" s="22"/>
      <c r="G28" s="98"/>
      <c r="H28" s="22"/>
      <c r="I28" s="22"/>
      <c r="J28" s="22"/>
      <c r="K28" s="22"/>
    </row>
    <row r="29" spans="1:11" ht="18" customHeight="1">
      <c r="A29" s="18" t="s">
        <v>237</v>
      </c>
      <c r="B29" s="18"/>
      <c r="F29" s="10"/>
      <c r="I29" s="10"/>
      <c r="K29" s="10"/>
    </row>
    <row r="30" spans="1:11" ht="17.850000000000001" customHeight="1">
      <c r="B30" s="97" t="s">
        <v>22</v>
      </c>
      <c r="E30" s="10">
        <v>-1524690</v>
      </c>
      <c r="F30" s="6"/>
      <c r="G30" s="10">
        <v>-30214895</v>
      </c>
      <c r="I30" s="10">
        <v>0</v>
      </c>
      <c r="K30" s="10">
        <v>0</v>
      </c>
    </row>
    <row r="31" spans="1:11" ht="17.850000000000001" customHeight="1">
      <c r="B31" s="96" t="s">
        <v>186</v>
      </c>
      <c r="E31" s="10">
        <v>766409</v>
      </c>
      <c r="F31" s="6"/>
      <c r="G31" s="10">
        <v>-235498</v>
      </c>
      <c r="I31" s="6">
        <v>-5614</v>
      </c>
      <c r="K31" s="6">
        <v>5862</v>
      </c>
    </row>
    <row r="32" spans="1:11" ht="17.850000000000001" customHeight="1">
      <c r="B32" s="96" t="s">
        <v>15</v>
      </c>
      <c r="E32" s="10">
        <v>2457070</v>
      </c>
      <c r="F32" s="6"/>
      <c r="G32" s="10">
        <v>1441593</v>
      </c>
      <c r="I32" s="10">
        <v>0</v>
      </c>
      <c r="K32" s="10">
        <v>0</v>
      </c>
    </row>
    <row r="33" spans="1:11" ht="17.850000000000001" customHeight="1">
      <c r="B33" s="96" t="s">
        <v>16</v>
      </c>
      <c r="E33" s="10">
        <v>19011</v>
      </c>
      <c r="F33" s="6"/>
      <c r="G33" s="10">
        <v>378867</v>
      </c>
      <c r="I33" s="6">
        <v>0</v>
      </c>
      <c r="K33" s="6">
        <v>5944</v>
      </c>
    </row>
    <row r="34" spans="1:11" ht="17.850000000000001" customHeight="1">
      <c r="B34" s="96" t="s">
        <v>27</v>
      </c>
      <c r="C34" s="19"/>
      <c r="E34" s="10">
        <v>8402</v>
      </c>
      <c r="F34" s="6"/>
      <c r="G34" s="10">
        <v>-42191</v>
      </c>
      <c r="I34" s="10">
        <v>0</v>
      </c>
      <c r="K34" s="10">
        <v>0</v>
      </c>
    </row>
    <row r="35" spans="1:11" ht="17.850000000000001" customHeight="1">
      <c r="B35" s="96" t="s">
        <v>212</v>
      </c>
      <c r="E35" s="10">
        <v>-489490</v>
      </c>
      <c r="F35" s="6"/>
      <c r="G35" s="10">
        <v>-1356916</v>
      </c>
      <c r="I35" s="10">
        <v>-21543</v>
      </c>
      <c r="K35" s="10">
        <v>-15485</v>
      </c>
    </row>
    <row r="36" spans="1:11" ht="17.850000000000001" customHeight="1">
      <c r="B36" s="96" t="s">
        <v>40</v>
      </c>
      <c r="E36" s="14">
        <v>-303287</v>
      </c>
      <c r="F36" s="6"/>
      <c r="G36" s="14">
        <v>-33708</v>
      </c>
      <c r="I36" s="14">
        <v>-1631</v>
      </c>
      <c r="K36" s="14">
        <v>14014</v>
      </c>
    </row>
    <row r="37" spans="1:11" ht="4.3499999999999996" customHeight="1">
      <c r="A37" s="94"/>
      <c r="B37" s="94"/>
      <c r="E37" s="10"/>
      <c r="F37" s="6"/>
      <c r="G37" s="10"/>
      <c r="I37" s="6"/>
      <c r="K37" s="6"/>
    </row>
    <row r="38" spans="1:11" ht="17.850000000000001" customHeight="1">
      <c r="A38" s="9" t="s">
        <v>148</v>
      </c>
      <c r="E38" s="10">
        <f>SUM(E9:E36)</f>
        <v>-2613082</v>
      </c>
      <c r="F38" s="10"/>
      <c r="G38" s="10">
        <f>SUM(G9:G36)</f>
        <v>-33055328</v>
      </c>
      <c r="H38" s="10"/>
      <c r="I38" s="10">
        <f>SUM(I9:I36)</f>
        <v>-111626</v>
      </c>
      <c r="J38" s="10"/>
      <c r="K38" s="10">
        <f>SUM(K9:K36)</f>
        <v>-60312</v>
      </c>
    </row>
    <row r="39" spans="1:11" ht="4.3499999999999996" customHeight="1">
      <c r="A39" s="18"/>
      <c r="B39" s="18"/>
      <c r="E39" s="10"/>
      <c r="F39" s="10"/>
      <c r="G39" s="10"/>
      <c r="H39" s="10"/>
      <c r="I39" s="10"/>
      <c r="J39" s="10"/>
      <c r="K39" s="10"/>
    </row>
    <row r="40" spans="1:11" ht="17.850000000000001" customHeight="1">
      <c r="B40" s="96" t="s">
        <v>238</v>
      </c>
      <c r="E40" s="10">
        <v>17970441</v>
      </c>
      <c r="F40" s="10"/>
      <c r="G40" s="10">
        <v>15585944</v>
      </c>
      <c r="I40" s="10">
        <v>2397088</v>
      </c>
      <c r="K40" s="10">
        <v>1625416</v>
      </c>
    </row>
    <row r="41" spans="1:11" ht="17.850000000000001" customHeight="1">
      <c r="B41" s="96" t="s">
        <v>239</v>
      </c>
      <c r="E41" s="10">
        <v>-2802677</v>
      </c>
      <c r="F41" s="10"/>
      <c r="G41" s="10">
        <v>-1804088</v>
      </c>
      <c r="I41" s="10">
        <v>-2116705</v>
      </c>
      <c r="K41" s="10">
        <v>-1464279</v>
      </c>
    </row>
    <row r="42" spans="1:11" ht="17.850000000000001" customHeight="1">
      <c r="B42" s="96" t="s">
        <v>240</v>
      </c>
      <c r="E42" s="14">
        <v>-1778554</v>
      </c>
      <c r="F42" s="6"/>
      <c r="G42" s="14">
        <v>-1111221</v>
      </c>
      <c r="I42" s="14">
        <v>-27456</v>
      </c>
      <c r="K42" s="14">
        <v>-39577</v>
      </c>
    </row>
    <row r="43" spans="1:11" ht="4.3499999999999996" customHeight="1">
      <c r="E43" s="10"/>
      <c r="F43" s="10"/>
      <c r="G43" s="10"/>
      <c r="I43" s="10"/>
      <c r="K43" s="10"/>
    </row>
    <row r="44" spans="1:11" ht="17.850000000000001" customHeight="1">
      <c r="A44" s="18" t="s">
        <v>197</v>
      </c>
      <c r="B44" s="18"/>
      <c r="E44" s="14">
        <f>SUM(E38:E42)</f>
        <v>10776128</v>
      </c>
      <c r="F44" s="10"/>
      <c r="G44" s="14">
        <f>SUM(G38:G42)</f>
        <v>-20384693</v>
      </c>
      <c r="H44" s="10"/>
      <c r="I44" s="14">
        <f>SUM(I38:I42)</f>
        <v>141301</v>
      </c>
      <c r="K44" s="14">
        <f>SUM(K38:K42)</f>
        <v>61248</v>
      </c>
    </row>
    <row r="45" spans="1:11" ht="17.850000000000001" customHeight="1">
      <c r="A45" s="18"/>
      <c r="B45" s="18"/>
      <c r="E45" s="10"/>
      <c r="F45" s="10"/>
      <c r="G45" s="10"/>
      <c r="H45" s="10"/>
      <c r="I45" s="10"/>
      <c r="K45" s="10"/>
    </row>
    <row r="46" spans="1:11" ht="17.850000000000001" customHeight="1">
      <c r="A46" s="18"/>
      <c r="B46" s="18"/>
      <c r="E46" s="10"/>
      <c r="F46" s="10"/>
      <c r="G46" s="10"/>
      <c r="H46" s="10"/>
      <c r="I46" s="10"/>
      <c r="K46" s="10"/>
    </row>
    <row r="47" spans="1:11" ht="17.850000000000001" customHeight="1">
      <c r="A47" s="18"/>
      <c r="B47" s="18"/>
      <c r="E47" s="10"/>
      <c r="F47" s="10"/>
      <c r="G47" s="10"/>
      <c r="H47" s="10"/>
      <c r="I47" s="10"/>
      <c r="K47" s="10"/>
    </row>
    <row r="48" spans="1:11" ht="17.850000000000001" customHeight="1">
      <c r="A48" s="18"/>
      <c r="B48" s="18"/>
      <c r="E48" s="10"/>
      <c r="F48" s="10"/>
      <c r="G48" s="10"/>
      <c r="H48" s="10"/>
      <c r="I48" s="10"/>
      <c r="K48" s="10"/>
    </row>
    <row r="49" spans="1:11" ht="17.850000000000001" customHeight="1">
      <c r="A49" s="18"/>
      <c r="B49" s="18"/>
      <c r="E49" s="10"/>
      <c r="F49" s="10"/>
      <c r="G49" s="10"/>
      <c r="H49" s="10"/>
      <c r="I49" s="10"/>
      <c r="K49" s="10"/>
    </row>
    <row r="50" spans="1:11" ht="9.75" customHeight="1">
      <c r="A50" s="18"/>
      <c r="B50" s="18"/>
      <c r="E50" s="10"/>
      <c r="F50" s="10"/>
      <c r="G50" s="10"/>
      <c r="H50" s="10"/>
      <c r="I50" s="10"/>
      <c r="K50" s="10"/>
    </row>
    <row r="51" spans="1:11" s="24" customFormat="1" ht="17.25" customHeight="1">
      <c r="A51" s="120" t="s">
        <v>253</v>
      </c>
      <c r="B51" s="120"/>
      <c r="C51" s="120"/>
      <c r="D51" s="120"/>
      <c r="E51" s="120"/>
      <c r="F51" s="120"/>
      <c r="G51" s="120"/>
      <c r="H51" s="120"/>
      <c r="I51" s="120"/>
      <c r="J51" s="120"/>
      <c r="K51" s="120"/>
    </row>
    <row r="52" spans="1:11" ht="17.850000000000001" customHeight="1">
      <c r="A52" s="18"/>
      <c r="B52" s="18"/>
      <c r="E52" s="10"/>
      <c r="F52" s="10"/>
      <c r="G52" s="10"/>
      <c r="H52" s="10"/>
      <c r="I52" s="10"/>
      <c r="K52" s="10"/>
    </row>
    <row r="53" spans="1:11" ht="4.5" customHeight="1">
      <c r="A53" s="18"/>
      <c r="B53" s="18"/>
      <c r="E53" s="10"/>
      <c r="F53" s="10"/>
      <c r="G53" s="10"/>
      <c r="H53" s="10"/>
      <c r="I53" s="10"/>
      <c r="K53" s="10"/>
    </row>
    <row r="54" spans="1:11" ht="21.75" customHeight="1">
      <c r="A54" s="99" t="str">
        <f>'13'!A35</f>
        <v>หมายเหตุประกอบงบการเงินรวมและงบการเงินเฉพาะกิจการเป็นส่วนหนึ่งของงบการเงินนี้</v>
      </c>
      <c r="B54" s="99"/>
      <c r="C54" s="13"/>
      <c r="D54" s="13"/>
      <c r="E54" s="14"/>
      <c r="F54" s="14"/>
      <c r="G54" s="14"/>
      <c r="H54" s="13"/>
      <c r="I54" s="14"/>
      <c r="J54" s="13"/>
      <c r="K54" s="14"/>
    </row>
    <row r="55" spans="1:11" ht="17.850000000000001" customHeight="1">
      <c r="A55" s="91" t="s">
        <v>0</v>
      </c>
      <c r="B55" s="91"/>
      <c r="E55" s="10"/>
      <c r="F55" s="10"/>
      <c r="G55" s="10"/>
      <c r="I55" s="10"/>
      <c r="K55" s="10"/>
    </row>
    <row r="56" spans="1:11" ht="17.850000000000001" customHeight="1">
      <c r="A56" s="11" t="s">
        <v>149</v>
      </c>
      <c r="B56" s="11"/>
      <c r="E56" s="10"/>
      <c r="F56" s="10"/>
      <c r="G56" s="10"/>
      <c r="I56" s="10"/>
      <c r="K56" s="10"/>
    </row>
    <row r="57" spans="1:11" ht="17.850000000000001" customHeight="1">
      <c r="A57" s="12" t="str">
        <f>A3</f>
        <v>สำหรับปีสิ้นสุดวันที่ 31 ธันวาคม พ.ศ. 2567</v>
      </c>
      <c r="B57" s="12"/>
      <c r="C57" s="13"/>
      <c r="D57" s="13"/>
      <c r="E57" s="14"/>
      <c r="F57" s="14"/>
      <c r="G57" s="14"/>
      <c r="H57" s="13"/>
      <c r="I57" s="14"/>
      <c r="J57" s="13"/>
      <c r="K57" s="14"/>
    </row>
    <row r="58" spans="1:11" ht="18.95" customHeight="1">
      <c r="A58" s="11"/>
      <c r="B58" s="11"/>
      <c r="E58" s="10"/>
      <c r="F58" s="10"/>
      <c r="G58" s="10"/>
      <c r="I58" s="10"/>
      <c r="K58" s="10"/>
    </row>
    <row r="59" spans="1:11" ht="18.95" customHeight="1">
      <c r="A59" s="11"/>
      <c r="B59" s="11"/>
      <c r="E59" s="121" t="s">
        <v>1</v>
      </c>
      <c r="F59" s="121"/>
      <c r="G59" s="121"/>
      <c r="I59" s="121" t="s">
        <v>2</v>
      </c>
      <c r="J59" s="121"/>
      <c r="K59" s="121"/>
    </row>
    <row r="60" spans="1:11" ht="18.95" customHeight="1">
      <c r="A60" s="100"/>
      <c r="B60" s="100"/>
      <c r="C60" s="93"/>
      <c r="D60" s="93"/>
      <c r="E60" s="15" t="s">
        <v>176</v>
      </c>
      <c r="F60" s="15"/>
      <c r="G60" s="15" t="s">
        <v>3</v>
      </c>
      <c r="I60" s="15" t="s">
        <v>176</v>
      </c>
      <c r="J60" s="15"/>
      <c r="K60" s="15" t="s">
        <v>3</v>
      </c>
    </row>
    <row r="61" spans="1:11" ht="18.95" customHeight="1">
      <c r="A61" s="92"/>
      <c r="B61" s="92"/>
      <c r="C61" s="16" t="s">
        <v>4</v>
      </c>
      <c r="D61" s="93"/>
      <c r="E61" s="17" t="s">
        <v>5</v>
      </c>
      <c r="F61" s="15"/>
      <c r="G61" s="17" t="s">
        <v>5</v>
      </c>
      <c r="H61" s="93"/>
      <c r="I61" s="17" t="s">
        <v>5</v>
      </c>
      <c r="J61" s="93"/>
      <c r="K61" s="17" t="s">
        <v>5</v>
      </c>
    </row>
    <row r="62" spans="1:11" ht="18.95" customHeight="1">
      <c r="A62" s="95" t="s">
        <v>150</v>
      </c>
      <c r="B62" s="95"/>
      <c r="E62" s="10"/>
      <c r="F62" s="10"/>
      <c r="G62" s="10"/>
      <c r="I62" s="10"/>
      <c r="K62" s="10"/>
    </row>
    <row r="63" spans="1:11" ht="18.95" customHeight="1">
      <c r="A63" s="20" t="s">
        <v>151</v>
      </c>
      <c r="C63" s="19" t="s">
        <v>250</v>
      </c>
      <c r="E63" s="10">
        <v>0</v>
      </c>
      <c r="F63" s="10"/>
      <c r="G63" s="10">
        <v>250000</v>
      </c>
      <c r="H63" s="10"/>
      <c r="I63" s="10">
        <v>14562200</v>
      </c>
      <c r="J63" s="10"/>
      <c r="K63" s="10">
        <v>3348000</v>
      </c>
    </row>
    <row r="64" spans="1:11" ht="18.95" customHeight="1">
      <c r="A64" s="20" t="s">
        <v>152</v>
      </c>
      <c r="C64" s="19" t="s">
        <v>250</v>
      </c>
      <c r="E64" s="10">
        <v>0</v>
      </c>
      <c r="F64" s="10"/>
      <c r="G64" s="10">
        <v>-250000</v>
      </c>
      <c r="H64" s="10"/>
      <c r="I64" s="10">
        <v>-14306400</v>
      </c>
      <c r="J64" s="10"/>
      <c r="K64" s="10">
        <v>-22980000</v>
      </c>
    </row>
    <row r="65" spans="1:11" ht="18.95" customHeight="1">
      <c r="A65" s="9" t="s">
        <v>198</v>
      </c>
      <c r="C65" s="19"/>
      <c r="E65" s="10">
        <v>12188</v>
      </c>
      <c r="F65" s="10"/>
      <c r="G65" s="10">
        <v>7276</v>
      </c>
      <c r="I65" s="10">
        <v>0</v>
      </c>
      <c r="K65" s="10">
        <v>0</v>
      </c>
    </row>
    <row r="66" spans="1:11" ht="18.95" customHeight="1">
      <c r="A66" s="9" t="s">
        <v>199</v>
      </c>
      <c r="C66" s="19"/>
      <c r="E66" s="10">
        <v>-147360</v>
      </c>
      <c r="F66" s="10"/>
      <c r="G66" s="10">
        <v>-333630</v>
      </c>
      <c r="I66" s="10">
        <v>-7868</v>
      </c>
      <c r="K66" s="10">
        <v>0</v>
      </c>
    </row>
    <row r="67" spans="1:11" ht="18.95" customHeight="1">
      <c r="A67" s="9" t="s">
        <v>153</v>
      </c>
      <c r="C67" s="19">
        <v>19</v>
      </c>
      <c r="E67" s="10">
        <v>-14818</v>
      </c>
      <c r="F67" s="10"/>
      <c r="G67" s="10">
        <v>-17850</v>
      </c>
      <c r="I67" s="10">
        <v>0</v>
      </c>
      <c r="K67" s="10">
        <v>0</v>
      </c>
    </row>
    <row r="68" spans="1:11" ht="18.95" customHeight="1">
      <c r="A68" s="9" t="s">
        <v>236</v>
      </c>
      <c r="C68" s="19">
        <v>16</v>
      </c>
      <c r="E68" s="10">
        <v>0</v>
      </c>
      <c r="F68" s="10"/>
      <c r="G68" s="10">
        <v>0</v>
      </c>
      <c r="I68" s="10">
        <v>1000</v>
      </c>
      <c r="K68" s="10">
        <v>0</v>
      </c>
    </row>
    <row r="69" spans="1:11" ht="18.95" customHeight="1">
      <c r="A69" s="9" t="s">
        <v>200</v>
      </c>
      <c r="C69" s="19">
        <v>16</v>
      </c>
      <c r="E69" s="10">
        <v>0</v>
      </c>
      <c r="F69" s="10"/>
      <c r="G69" s="10">
        <v>-991907</v>
      </c>
      <c r="H69" s="10"/>
      <c r="I69" s="10">
        <v>-1000</v>
      </c>
      <c r="J69" s="10"/>
      <c r="K69" s="10">
        <v>-1573880</v>
      </c>
    </row>
    <row r="70" spans="1:11" ht="18.95" customHeight="1">
      <c r="A70" s="9" t="s">
        <v>154</v>
      </c>
      <c r="C70" s="19"/>
      <c r="E70" s="10">
        <v>715</v>
      </c>
      <c r="F70" s="10"/>
      <c r="G70" s="10">
        <v>53084</v>
      </c>
      <c r="H70" s="10"/>
      <c r="I70" s="10">
        <v>278781</v>
      </c>
      <c r="J70" s="10"/>
      <c r="K70" s="10">
        <v>1553142</v>
      </c>
    </row>
    <row r="71" spans="1:11" ht="18.95" customHeight="1">
      <c r="A71" s="20" t="s">
        <v>208</v>
      </c>
      <c r="B71" s="20"/>
      <c r="C71" s="19"/>
      <c r="E71" s="10"/>
      <c r="F71" s="10"/>
      <c r="G71" s="10"/>
      <c r="H71" s="10"/>
      <c r="I71" s="10"/>
      <c r="J71" s="10"/>
      <c r="K71" s="10"/>
    </row>
    <row r="72" spans="1:11" ht="18.95" customHeight="1">
      <c r="B72" s="20" t="s">
        <v>207</v>
      </c>
      <c r="C72" s="19"/>
      <c r="E72" s="14">
        <v>-3</v>
      </c>
      <c r="F72" s="10"/>
      <c r="G72" s="14">
        <v>-2</v>
      </c>
      <c r="I72" s="14">
        <v>0</v>
      </c>
      <c r="K72" s="14">
        <v>0</v>
      </c>
    </row>
    <row r="73" spans="1:11" ht="6" customHeight="1">
      <c r="E73" s="10"/>
      <c r="F73" s="10"/>
      <c r="G73" s="10"/>
      <c r="I73" s="10"/>
      <c r="K73" s="10"/>
    </row>
    <row r="74" spans="1:11" ht="18.95" customHeight="1">
      <c r="A74" s="18" t="s">
        <v>155</v>
      </c>
      <c r="B74" s="18"/>
      <c r="E74" s="14">
        <f>SUM(E63:E73)</f>
        <v>-149278</v>
      </c>
      <c r="F74" s="22"/>
      <c r="G74" s="14">
        <f>SUM(G63:G73)</f>
        <v>-1283029</v>
      </c>
      <c r="H74" s="22"/>
      <c r="I74" s="14">
        <f>SUM(I63:I72)</f>
        <v>526713</v>
      </c>
      <c r="J74" s="22"/>
      <c r="K74" s="14">
        <f>SUM(K63:K72)</f>
        <v>-19652738</v>
      </c>
    </row>
    <row r="75" spans="1:11" ht="6" customHeight="1">
      <c r="E75" s="10"/>
      <c r="F75" s="10"/>
      <c r="G75" s="10"/>
      <c r="I75" s="10"/>
      <c r="K75" s="10"/>
    </row>
    <row r="76" spans="1:11" ht="18.95" customHeight="1">
      <c r="A76" s="18" t="s">
        <v>156</v>
      </c>
      <c r="B76" s="18"/>
      <c r="C76" s="19"/>
      <c r="E76" s="10"/>
      <c r="F76" s="10"/>
      <c r="G76" s="10"/>
      <c r="I76" s="10"/>
      <c r="K76" s="10"/>
    </row>
    <row r="77" spans="1:11" ht="18.95" customHeight="1">
      <c r="A77" s="20" t="s">
        <v>157</v>
      </c>
      <c r="B77" s="18"/>
      <c r="C77" s="19" t="s">
        <v>246</v>
      </c>
      <c r="E77" s="10">
        <v>5080000</v>
      </c>
      <c r="F77" s="10"/>
      <c r="G77" s="10">
        <v>5100000</v>
      </c>
      <c r="I77" s="10">
        <v>0</v>
      </c>
      <c r="K77" s="10">
        <v>0</v>
      </c>
    </row>
    <row r="78" spans="1:11" ht="18.95" customHeight="1">
      <c r="A78" s="20" t="s">
        <v>158</v>
      </c>
      <c r="B78" s="18"/>
      <c r="C78" s="19" t="s">
        <v>246</v>
      </c>
      <c r="E78" s="10">
        <v>-6040000</v>
      </c>
      <c r="F78" s="10"/>
      <c r="G78" s="10">
        <v>-4100000</v>
      </c>
      <c r="I78" s="10">
        <v>0</v>
      </c>
      <c r="K78" s="10">
        <v>0</v>
      </c>
    </row>
    <row r="79" spans="1:11" ht="18.95" customHeight="1">
      <c r="A79" s="20" t="s">
        <v>159</v>
      </c>
      <c r="C79" s="19">
        <v>22.1</v>
      </c>
      <c r="E79" s="10">
        <v>39911612</v>
      </c>
      <c r="F79" s="10"/>
      <c r="G79" s="10">
        <v>52259213</v>
      </c>
      <c r="I79" s="10">
        <v>38452151</v>
      </c>
      <c r="K79" s="10">
        <v>51559213</v>
      </c>
    </row>
    <row r="80" spans="1:11" ht="18.95" customHeight="1">
      <c r="A80" s="20" t="s">
        <v>160</v>
      </c>
      <c r="C80" s="19">
        <v>22.1</v>
      </c>
      <c r="E80" s="10">
        <v>-45910000</v>
      </c>
      <c r="F80" s="10"/>
      <c r="G80" s="10">
        <v>-47700000</v>
      </c>
      <c r="I80" s="10">
        <v>-44470000</v>
      </c>
      <c r="K80" s="10">
        <v>-47700000</v>
      </c>
    </row>
    <row r="81" spans="1:11" ht="18.95" customHeight="1">
      <c r="A81" s="20" t="s">
        <v>161</v>
      </c>
      <c r="C81" s="19">
        <v>22.2</v>
      </c>
      <c r="E81" s="10">
        <v>4105904</v>
      </c>
      <c r="F81" s="10"/>
      <c r="G81" s="10">
        <v>3300000</v>
      </c>
      <c r="I81" s="10">
        <v>3605904</v>
      </c>
      <c r="K81" s="10">
        <v>2300000</v>
      </c>
    </row>
    <row r="82" spans="1:11" ht="18.95" customHeight="1">
      <c r="A82" s="20" t="s">
        <v>162</v>
      </c>
      <c r="C82" s="19">
        <v>22.2</v>
      </c>
      <c r="E82" s="10">
        <v>-11776921</v>
      </c>
      <c r="F82" s="10"/>
      <c r="G82" s="10">
        <v>-4366970</v>
      </c>
      <c r="I82" s="10">
        <v>-1768105</v>
      </c>
      <c r="K82" s="10">
        <v>-1484387</v>
      </c>
    </row>
    <row r="83" spans="1:11" ht="18.95" customHeight="1">
      <c r="A83" s="20" t="s">
        <v>163</v>
      </c>
      <c r="C83" s="19">
        <v>26</v>
      </c>
      <c r="E83" s="10">
        <v>16701595</v>
      </c>
      <c r="F83" s="10"/>
      <c r="G83" s="10">
        <v>29151072</v>
      </c>
      <c r="I83" s="10">
        <v>12677636</v>
      </c>
      <c r="J83" s="10"/>
      <c r="K83" s="10">
        <v>25520658</v>
      </c>
    </row>
    <row r="84" spans="1:11" ht="18.95" customHeight="1">
      <c r="A84" s="20" t="s">
        <v>164</v>
      </c>
      <c r="C84" s="19">
        <v>26</v>
      </c>
      <c r="E84" s="10">
        <v>-9843900</v>
      </c>
      <c r="F84" s="10"/>
      <c r="G84" s="10">
        <v>-7603100</v>
      </c>
      <c r="I84" s="10">
        <v>-9843900</v>
      </c>
      <c r="J84" s="10"/>
      <c r="K84" s="10">
        <v>-7603100</v>
      </c>
    </row>
    <row r="85" spans="1:11" ht="18.95" customHeight="1">
      <c r="A85" s="20" t="s">
        <v>165</v>
      </c>
      <c r="C85" s="19"/>
      <c r="E85" s="10">
        <v>0</v>
      </c>
      <c r="F85" s="10"/>
      <c r="G85" s="10">
        <v>-74480</v>
      </c>
      <c r="I85" s="10">
        <v>0</v>
      </c>
      <c r="J85" s="10"/>
      <c r="K85" s="10">
        <v>0</v>
      </c>
    </row>
    <row r="86" spans="1:11" ht="18.95" customHeight="1">
      <c r="A86" s="20" t="s">
        <v>241</v>
      </c>
      <c r="C86" s="19"/>
      <c r="E86" s="10">
        <v>0</v>
      </c>
      <c r="F86" s="10"/>
      <c r="G86" s="10">
        <v>735072</v>
      </c>
      <c r="I86" s="10">
        <v>0</v>
      </c>
      <c r="K86" s="10">
        <v>0</v>
      </c>
    </row>
    <row r="87" spans="1:11" ht="18.95" customHeight="1">
      <c r="A87" s="20" t="s">
        <v>166</v>
      </c>
      <c r="B87" s="96"/>
      <c r="C87" s="19"/>
      <c r="E87" s="10">
        <v>-36183</v>
      </c>
      <c r="F87" s="10"/>
      <c r="G87" s="10">
        <v>-581921</v>
      </c>
      <c r="I87" s="10">
        <v>0</v>
      </c>
      <c r="K87" s="10">
        <v>0</v>
      </c>
    </row>
    <row r="88" spans="1:11" ht="18.95" customHeight="1">
      <c r="A88" s="20" t="s">
        <v>189</v>
      </c>
      <c r="B88" s="97"/>
      <c r="C88" s="19"/>
      <c r="E88" s="10"/>
      <c r="F88" s="10"/>
      <c r="G88" s="10"/>
      <c r="I88" s="10"/>
      <c r="K88" s="10"/>
    </row>
    <row r="89" spans="1:11" ht="18.95" customHeight="1">
      <c r="A89" s="20"/>
      <c r="B89" s="97" t="s">
        <v>190</v>
      </c>
      <c r="C89" s="19"/>
      <c r="E89" s="10">
        <v>8988</v>
      </c>
      <c r="F89" s="10"/>
      <c r="G89" s="10">
        <v>0</v>
      </c>
      <c r="I89" s="10">
        <v>0</v>
      </c>
      <c r="K89" s="10">
        <v>0</v>
      </c>
    </row>
    <row r="90" spans="1:11" ht="18.95" customHeight="1">
      <c r="A90" s="20" t="s">
        <v>167</v>
      </c>
      <c r="C90" s="19"/>
      <c r="E90" s="10">
        <v>-15796</v>
      </c>
      <c r="F90" s="10"/>
      <c r="G90" s="10">
        <v>-2471371</v>
      </c>
      <c r="I90" s="10">
        <v>-15796</v>
      </c>
      <c r="K90" s="10">
        <v>-2471374</v>
      </c>
    </row>
    <row r="91" spans="1:11" ht="18.95" customHeight="1">
      <c r="A91" s="20" t="s">
        <v>202</v>
      </c>
      <c r="C91" s="19"/>
      <c r="E91" s="14">
        <v>-880532</v>
      </c>
      <c r="F91" s="10"/>
      <c r="G91" s="14">
        <v>-815266</v>
      </c>
      <c r="I91" s="14">
        <v>-2592</v>
      </c>
      <c r="K91" s="14">
        <v>-2592</v>
      </c>
    </row>
    <row r="92" spans="1:11" ht="4.3499999999999996" customHeight="1">
      <c r="E92" s="10"/>
      <c r="F92" s="10"/>
      <c r="G92" s="10"/>
      <c r="I92" s="10"/>
      <c r="K92" s="10"/>
    </row>
    <row r="93" spans="1:11" ht="18.95" customHeight="1">
      <c r="A93" s="18" t="s">
        <v>201</v>
      </c>
      <c r="B93" s="18"/>
      <c r="E93" s="14">
        <f>SUM(E77:E92)</f>
        <v>-8695233</v>
      </c>
      <c r="F93" s="10"/>
      <c r="G93" s="14">
        <f>SUM(G77:G92)</f>
        <v>22832249</v>
      </c>
      <c r="I93" s="14">
        <f>SUM(I77:I92)</f>
        <v>-1364702</v>
      </c>
      <c r="K93" s="14">
        <f>SUM(K77:K92)</f>
        <v>20118418</v>
      </c>
    </row>
    <row r="94" spans="1:11" ht="6" customHeight="1">
      <c r="E94" s="10"/>
      <c r="F94" s="10"/>
      <c r="G94" s="10"/>
      <c r="I94" s="10"/>
      <c r="K94" s="10"/>
    </row>
    <row r="95" spans="1:11" ht="18.95" customHeight="1">
      <c r="A95" s="18" t="s">
        <v>203</v>
      </c>
      <c r="B95" s="18"/>
      <c r="E95" s="10">
        <f>SUM(E93,E74,E44)</f>
        <v>1931617</v>
      </c>
      <c r="F95" s="10"/>
      <c r="G95" s="10">
        <f>SUM(G93,G74,G44)</f>
        <v>1164527</v>
      </c>
      <c r="I95" s="10">
        <f>SUM(I93,I74,I44)</f>
        <v>-696688</v>
      </c>
      <c r="K95" s="10">
        <f>SUM(K93,K74,K44)</f>
        <v>526928</v>
      </c>
    </row>
    <row r="96" spans="1:11" ht="18.95" customHeight="1">
      <c r="A96" s="9" t="s">
        <v>168</v>
      </c>
      <c r="E96" s="10">
        <v>3962372</v>
      </c>
      <c r="F96" s="10"/>
      <c r="G96" s="10">
        <v>2822634</v>
      </c>
      <c r="I96" s="10">
        <v>1560574</v>
      </c>
      <c r="K96" s="10">
        <v>1033646</v>
      </c>
    </row>
    <row r="97" spans="1:11" ht="18.95" customHeight="1">
      <c r="A97" s="9" t="s">
        <v>169</v>
      </c>
      <c r="E97" s="14">
        <v>-80297</v>
      </c>
      <c r="F97" s="10"/>
      <c r="G97" s="14">
        <v>-24789</v>
      </c>
      <c r="I97" s="14">
        <v>0</v>
      </c>
      <c r="K97" s="14">
        <v>0</v>
      </c>
    </row>
    <row r="98" spans="1:11" ht="4.3499999999999996" customHeight="1">
      <c r="E98" s="10"/>
      <c r="F98" s="10"/>
      <c r="G98" s="10"/>
      <c r="I98" s="10"/>
      <c r="K98" s="10"/>
    </row>
    <row r="99" spans="1:11" ht="18.95" customHeight="1" thickBot="1">
      <c r="A99" s="18" t="s">
        <v>170</v>
      </c>
      <c r="B99" s="18"/>
      <c r="C99" s="19">
        <v>9</v>
      </c>
      <c r="E99" s="25">
        <f>SUM(E95:E98)</f>
        <v>5813692</v>
      </c>
      <c r="F99" s="10"/>
      <c r="G99" s="25">
        <f>SUM(G95:G98)</f>
        <v>3962372</v>
      </c>
      <c r="H99" s="10"/>
      <c r="I99" s="25">
        <f>SUM(I95:I98)</f>
        <v>863886</v>
      </c>
      <c r="J99" s="10"/>
      <c r="K99" s="25">
        <f>SUM(K95:K98)</f>
        <v>1560574</v>
      </c>
    </row>
    <row r="100" spans="1:11" ht="18.95" customHeight="1" thickTop="1">
      <c r="A100" s="18"/>
      <c r="B100" s="18"/>
      <c r="C100" s="19"/>
      <c r="E100" s="10"/>
      <c r="F100" s="10"/>
      <c r="G100" s="10"/>
      <c r="H100" s="10"/>
      <c r="I100" s="10"/>
      <c r="J100" s="10"/>
      <c r="K100" s="10"/>
    </row>
    <row r="101" spans="1:11" ht="8.25" customHeight="1">
      <c r="A101" s="18"/>
      <c r="B101" s="18"/>
      <c r="C101" s="19"/>
      <c r="E101" s="10"/>
      <c r="F101" s="10"/>
      <c r="G101" s="10"/>
      <c r="H101" s="10"/>
      <c r="I101" s="10"/>
      <c r="J101" s="10"/>
      <c r="K101" s="10"/>
    </row>
    <row r="102" spans="1:11" ht="17.850000000000001" customHeight="1">
      <c r="A102" s="20"/>
      <c r="C102" s="19"/>
      <c r="E102" s="10"/>
      <c r="F102" s="10"/>
      <c r="G102" s="10"/>
      <c r="H102" s="10"/>
      <c r="I102" s="10"/>
      <c r="J102" s="10"/>
      <c r="K102" s="10"/>
    </row>
    <row r="103" spans="1:11" s="24" customFormat="1" ht="17.25" customHeight="1">
      <c r="A103" s="120" t="s">
        <v>253</v>
      </c>
      <c r="B103" s="120"/>
      <c r="C103" s="120"/>
      <c r="D103" s="120"/>
      <c r="E103" s="120"/>
      <c r="F103" s="120"/>
      <c r="G103" s="120"/>
      <c r="H103" s="120"/>
      <c r="I103" s="120"/>
      <c r="J103" s="120"/>
      <c r="K103" s="120"/>
    </row>
    <row r="104" spans="1:11" ht="17.850000000000001" customHeight="1">
      <c r="A104" s="20"/>
      <c r="C104" s="19"/>
      <c r="E104" s="10"/>
      <c r="F104" s="10"/>
      <c r="G104" s="10"/>
      <c r="H104" s="10"/>
      <c r="I104" s="10"/>
      <c r="J104" s="10"/>
      <c r="K104" s="10"/>
    </row>
    <row r="105" spans="1:11" ht="6.75" customHeight="1">
      <c r="A105" s="20"/>
      <c r="C105" s="19"/>
      <c r="E105" s="10"/>
      <c r="F105" s="10"/>
      <c r="G105" s="10"/>
      <c r="H105" s="10"/>
      <c r="I105" s="10"/>
      <c r="J105" s="10"/>
      <c r="K105" s="10"/>
    </row>
    <row r="106" spans="1:11" ht="17.850000000000001" customHeight="1">
      <c r="A106" s="101" t="str">
        <f>'7-9'!A96</f>
        <v>หมายเหตุประกอบงบการเงินรวมและงบการเงินเฉพาะกิจการเป็นส่วนหนึ่งของงบการเงินนี้</v>
      </c>
      <c r="B106" s="13"/>
      <c r="C106" s="26"/>
      <c r="D106" s="13"/>
      <c r="E106" s="14"/>
      <c r="F106" s="14"/>
      <c r="G106" s="14"/>
      <c r="H106" s="14"/>
      <c r="I106" s="14"/>
      <c r="J106" s="14"/>
      <c r="K106" s="14"/>
    </row>
    <row r="107" spans="1:11" ht="17.850000000000001" customHeight="1">
      <c r="A107" s="91" t="s">
        <v>0</v>
      </c>
      <c r="B107" s="91"/>
      <c r="E107" s="10"/>
      <c r="F107" s="10"/>
      <c r="G107" s="10"/>
      <c r="I107" s="10"/>
      <c r="K107" s="10"/>
    </row>
    <row r="108" spans="1:11" ht="17.850000000000001" customHeight="1">
      <c r="A108" s="11" t="s">
        <v>149</v>
      </c>
      <c r="B108" s="11"/>
      <c r="E108" s="10"/>
      <c r="F108" s="10"/>
      <c r="G108" s="10"/>
      <c r="I108" s="10"/>
      <c r="K108" s="10"/>
    </row>
    <row r="109" spans="1:11" ht="17.850000000000001" customHeight="1">
      <c r="A109" s="12" t="str">
        <f>A57</f>
        <v>สำหรับปีสิ้นสุดวันที่ 31 ธันวาคม พ.ศ. 2567</v>
      </c>
      <c r="B109" s="12"/>
      <c r="C109" s="13"/>
      <c r="D109" s="13"/>
      <c r="E109" s="14"/>
      <c r="F109" s="14"/>
      <c r="G109" s="14"/>
      <c r="H109" s="13"/>
      <c r="I109" s="14"/>
      <c r="J109" s="13"/>
      <c r="K109" s="14"/>
    </row>
    <row r="110" spans="1:11" ht="18.95" customHeight="1">
      <c r="A110" s="11"/>
      <c r="B110" s="11"/>
      <c r="E110" s="10"/>
      <c r="F110" s="10"/>
      <c r="G110" s="10"/>
      <c r="I110" s="10"/>
      <c r="K110" s="10"/>
    </row>
    <row r="111" spans="1:11" ht="18.95" customHeight="1">
      <c r="A111" s="11"/>
      <c r="B111" s="11"/>
      <c r="E111" s="121" t="s">
        <v>1</v>
      </c>
      <c r="F111" s="121"/>
      <c r="G111" s="121"/>
      <c r="I111" s="121" t="s">
        <v>2</v>
      </c>
      <c r="J111" s="121"/>
      <c r="K111" s="121"/>
    </row>
    <row r="112" spans="1:11" ht="18.95" customHeight="1">
      <c r="A112" s="100"/>
      <c r="B112" s="100"/>
      <c r="C112" s="93"/>
      <c r="D112" s="93"/>
      <c r="E112" s="15" t="s">
        <v>176</v>
      </c>
      <c r="F112" s="15"/>
      <c r="G112" s="15" t="s">
        <v>3</v>
      </c>
      <c r="I112" s="15" t="s">
        <v>176</v>
      </c>
      <c r="J112" s="15"/>
      <c r="K112" s="15" t="s">
        <v>3</v>
      </c>
    </row>
    <row r="113" spans="1:11" ht="18.95" customHeight="1">
      <c r="A113" s="92"/>
      <c r="B113" s="92"/>
      <c r="C113" s="16" t="s">
        <v>4</v>
      </c>
      <c r="D113" s="93"/>
      <c r="E113" s="17" t="s">
        <v>5</v>
      </c>
      <c r="F113" s="15"/>
      <c r="G113" s="17" t="s">
        <v>5</v>
      </c>
      <c r="H113" s="93"/>
      <c r="I113" s="17" t="s">
        <v>5</v>
      </c>
      <c r="J113" s="93"/>
      <c r="K113" s="17" t="s">
        <v>5</v>
      </c>
    </row>
    <row r="114" spans="1:11" ht="18.95" customHeight="1">
      <c r="A114" s="20"/>
      <c r="C114" s="19"/>
      <c r="E114" s="10"/>
      <c r="F114" s="10"/>
      <c r="G114" s="10"/>
      <c r="H114" s="10"/>
      <c r="I114" s="10"/>
      <c r="J114" s="10"/>
      <c r="K114" s="10"/>
    </row>
    <row r="115" spans="1:11" ht="18.95" customHeight="1">
      <c r="A115" s="18" t="s">
        <v>242</v>
      </c>
      <c r="B115" s="18"/>
      <c r="E115" s="10"/>
      <c r="F115" s="10"/>
      <c r="G115" s="10"/>
      <c r="H115" s="10"/>
      <c r="I115" s="10"/>
      <c r="J115" s="10"/>
      <c r="K115" s="10"/>
    </row>
    <row r="116" spans="1:11" ht="18.95" customHeight="1">
      <c r="A116" s="20" t="s">
        <v>171</v>
      </c>
      <c r="C116" s="19">
        <v>18</v>
      </c>
      <c r="E116" s="10">
        <v>778685</v>
      </c>
      <c r="F116" s="10"/>
      <c r="G116" s="10">
        <v>897781</v>
      </c>
      <c r="I116" s="10">
        <v>0</v>
      </c>
      <c r="K116" s="10">
        <v>0</v>
      </c>
    </row>
    <row r="117" spans="1:11" ht="18.95" customHeight="1">
      <c r="A117" s="20" t="s">
        <v>172</v>
      </c>
      <c r="E117" s="10">
        <v>9305</v>
      </c>
      <c r="F117" s="10"/>
      <c r="G117" s="10">
        <v>1867</v>
      </c>
      <c r="I117" s="10">
        <v>-5388</v>
      </c>
      <c r="K117" s="10">
        <v>1205</v>
      </c>
    </row>
    <row r="118" spans="1:11" ht="18.95" customHeight="1">
      <c r="A118" s="20" t="s">
        <v>191</v>
      </c>
      <c r="E118" s="10">
        <v>137312</v>
      </c>
      <c r="F118" s="10"/>
      <c r="G118" s="10">
        <v>0</v>
      </c>
      <c r="I118" s="10">
        <v>137312</v>
      </c>
      <c r="K118" s="10">
        <v>0</v>
      </c>
    </row>
    <row r="119" spans="1:11" ht="18.95" customHeight="1">
      <c r="A119" s="20" t="s">
        <v>192</v>
      </c>
      <c r="E119" s="10">
        <v>67588</v>
      </c>
      <c r="F119" s="10"/>
      <c r="G119" s="10">
        <v>0</v>
      </c>
      <c r="I119" s="10">
        <v>0</v>
      </c>
      <c r="K119" s="10">
        <v>0</v>
      </c>
    </row>
    <row r="120" spans="1:11" ht="18.95" customHeight="1">
      <c r="A120" s="20" t="s">
        <v>193</v>
      </c>
      <c r="E120" s="10">
        <v>691</v>
      </c>
      <c r="F120" s="10"/>
      <c r="G120" s="10">
        <v>0</v>
      </c>
      <c r="I120" s="10">
        <v>0</v>
      </c>
      <c r="K120" s="10">
        <v>0</v>
      </c>
    </row>
    <row r="121" spans="1:11" ht="18.95" customHeight="1">
      <c r="A121" s="18"/>
      <c r="B121" s="18"/>
      <c r="C121" s="19"/>
      <c r="E121" s="10"/>
      <c r="F121" s="10"/>
      <c r="G121" s="10"/>
      <c r="I121" s="10"/>
      <c r="K121" s="10"/>
    </row>
    <row r="122" spans="1:11" ht="18.95" customHeight="1">
      <c r="A122" s="18"/>
      <c r="B122" s="18"/>
      <c r="C122" s="19"/>
      <c r="E122" s="10"/>
      <c r="F122" s="10"/>
      <c r="G122" s="10"/>
      <c r="I122" s="10"/>
      <c r="K122" s="10"/>
    </row>
    <row r="123" spans="1:11" ht="18.95" customHeight="1">
      <c r="A123" s="18"/>
      <c r="B123" s="18"/>
      <c r="C123" s="19"/>
      <c r="E123" s="10"/>
      <c r="F123" s="10"/>
      <c r="G123" s="10"/>
      <c r="I123" s="10"/>
      <c r="K123" s="10"/>
    </row>
    <row r="124" spans="1:11" ht="18.95" customHeight="1">
      <c r="A124" s="18"/>
      <c r="B124" s="18"/>
      <c r="C124" s="19"/>
      <c r="E124" s="10"/>
      <c r="F124" s="10"/>
      <c r="G124" s="10"/>
      <c r="I124" s="10"/>
      <c r="K124" s="10"/>
    </row>
    <row r="125" spans="1:11" ht="18.95" customHeight="1">
      <c r="A125" s="18"/>
      <c r="B125" s="18"/>
      <c r="C125" s="19"/>
      <c r="E125" s="10"/>
      <c r="F125" s="10"/>
      <c r="G125" s="10"/>
      <c r="I125" s="10"/>
      <c r="K125" s="10"/>
    </row>
    <row r="126" spans="1:11" ht="18.95" customHeight="1">
      <c r="A126" s="18"/>
      <c r="B126" s="18"/>
      <c r="C126" s="19"/>
      <c r="E126" s="10"/>
      <c r="F126" s="10"/>
      <c r="G126" s="10"/>
      <c r="I126" s="10"/>
      <c r="K126" s="10"/>
    </row>
    <row r="127" spans="1:11" ht="18.95" customHeight="1">
      <c r="A127" s="18"/>
      <c r="B127" s="18"/>
      <c r="C127" s="19"/>
      <c r="E127" s="10"/>
      <c r="F127" s="10"/>
      <c r="G127" s="10"/>
      <c r="I127" s="10"/>
      <c r="K127" s="10"/>
    </row>
    <row r="128" spans="1:11" ht="18.95" customHeight="1">
      <c r="A128" s="18"/>
      <c r="B128" s="18"/>
      <c r="C128" s="19"/>
      <c r="E128" s="10"/>
      <c r="F128" s="10"/>
      <c r="G128" s="10"/>
      <c r="I128" s="10"/>
      <c r="K128" s="10"/>
    </row>
    <row r="129" spans="1:11" ht="18.95" customHeight="1">
      <c r="A129" s="18"/>
      <c r="B129" s="18"/>
      <c r="C129" s="19"/>
      <c r="E129" s="10"/>
      <c r="F129" s="10"/>
      <c r="G129" s="10"/>
      <c r="I129" s="10"/>
      <c r="K129" s="10"/>
    </row>
    <row r="130" spans="1:11" ht="18.95" customHeight="1">
      <c r="A130" s="18"/>
      <c r="B130" s="18"/>
      <c r="C130" s="19"/>
      <c r="E130" s="10"/>
      <c r="F130" s="10"/>
      <c r="G130" s="10"/>
      <c r="I130" s="10"/>
      <c r="K130" s="10"/>
    </row>
    <row r="131" spans="1:11" ht="18.95" customHeight="1">
      <c r="A131" s="18"/>
      <c r="B131" s="18"/>
      <c r="C131" s="19"/>
      <c r="E131" s="10"/>
      <c r="F131" s="10"/>
      <c r="G131" s="10"/>
      <c r="I131" s="10"/>
      <c r="K131" s="10"/>
    </row>
    <row r="132" spans="1:11" ht="18.95" customHeight="1">
      <c r="A132" s="18"/>
      <c r="B132" s="18"/>
      <c r="C132" s="19"/>
      <c r="E132" s="10"/>
      <c r="F132" s="10"/>
      <c r="G132" s="10"/>
      <c r="I132" s="10"/>
      <c r="K132" s="10"/>
    </row>
    <row r="133" spans="1:11" ht="18.95" customHeight="1">
      <c r="A133" s="18"/>
      <c r="B133" s="18"/>
      <c r="C133" s="19"/>
      <c r="E133" s="10"/>
      <c r="F133" s="10"/>
      <c r="G133" s="10"/>
      <c r="I133" s="10"/>
      <c r="K133" s="10"/>
    </row>
    <row r="134" spans="1:11" ht="18.95" customHeight="1">
      <c r="A134" s="18"/>
      <c r="B134" s="18"/>
      <c r="C134" s="19"/>
      <c r="E134" s="10"/>
      <c r="F134" s="10"/>
      <c r="G134" s="10"/>
      <c r="I134" s="10"/>
      <c r="K134" s="10"/>
    </row>
    <row r="145" spans="1:11" ht="18.95" customHeight="1">
      <c r="A145" s="18"/>
      <c r="B145" s="18"/>
      <c r="C145" s="19"/>
      <c r="E145" s="10"/>
      <c r="F145" s="10"/>
      <c r="G145" s="10"/>
      <c r="I145" s="10"/>
      <c r="K145" s="10"/>
    </row>
    <row r="146" spans="1:11" ht="18.95" customHeight="1">
      <c r="A146" s="18"/>
      <c r="B146" s="18"/>
      <c r="C146" s="19"/>
      <c r="E146" s="10"/>
      <c r="F146" s="10"/>
      <c r="G146" s="10"/>
      <c r="I146" s="10"/>
      <c r="K146" s="10"/>
    </row>
    <row r="147" spans="1:11" ht="18.95" customHeight="1">
      <c r="A147" s="18"/>
      <c r="B147" s="18"/>
      <c r="C147" s="19"/>
      <c r="E147" s="10"/>
      <c r="F147" s="10"/>
      <c r="G147" s="10"/>
      <c r="I147" s="10"/>
      <c r="K147" s="10"/>
    </row>
    <row r="148" spans="1:11" ht="18.95" customHeight="1">
      <c r="A148" s="18"/>
      <c r="B148" s="18"/>
      <c r="C148" s="19"/>
      <c r="E148" s="10"/>
      <c r="F148" s="10"/>
      <c r="G148" s="10"/>
      <c r="I148" s="10"/>
      <c r="K148" s="10"/>
    </row>
    <row r="149" spans="1:11" ht="18.95" customHeight="1">
      <c r="A149" s="18"/>
      <c r="B149" s="18"/>
      <c r="C149" s="19"/>
      <c r="E149" s="10"/>
      <c r="F149" s="10"/>
      <c r="G149" s="10"/>
      <c r="I149" s="10"/>
      <c r="K149" s="10"/>
    </row>
    <row r="150" spans="1:11" ht="27.75" customHeight="1">
      <c r="A150" s="18"/>
      <c r="B150" s="18"/>
      <c r="C150" s="19"/>
      <c r="E150" s="10"/>
      <c r="F150" s="10"/>
      <c r="G150" s="10"/>
      <c r="I150" s="10"/>
      <c r="K150" s="10"/>
    </row>
    <row r="151" spans="1:11" s="24" customFormat="1" ht="17.25" customHeight="1">
      <c r="A151" s="120" t="s">
        <v>253</v>
      </c>
      <c r="B151" s="120"/>
      <c r="C151" s="120"/>
      <c r="D151" s="120"/>
      <c r="E151" s="120"/>
      <c r="F151" s="120"/>
      <c r="G151" s="120"/>
      <c r="H151" s="120"/>
      <c r="I151" s="120"/>
      <c r="J151" s="120"/>
      <c r="K151" s="120"/>
    </row>
    <row r="152" spans="1:11" ht="18.95" customHeight="1">
      <c r="A152" s="18"/>
      <c r="B152" s="18"/>
      <c r="C152" s="19"/>
      <c r="E152" s="10"/>
      <c r="F152" s="10"/>
      <c r="G152" s="10"/>
      <c r="I152" s="10"/>
      <c r="K152" s="10"/>
    </row>
    <row r="153" spans="1:11" ht="4.5" customHeight="1">
      <c r="A153" s="18"/>
      <c r="B153" s="18"/>
      <c r="C153" s="19"/>
      <c r="E153" s="10"/>
      <c r="F153" s="10"/>
      <c r="G153" s="10"/>
      <c r="I153" s="10"/>
      <c r="K153" s="10"/>
    </row>
    <row r="154" spans="1:11" ht="22.35" customHeight="1">
      <c r="A154" s="99" t="str">
        <f>A54</f>
        <v>หมายเหตุประกอบงบการเงินรวมและงบการเงินเฉพาะกิจการเป็นส่วนหนึ่งของงบการเงินนี้</v>
      </c>
      <c r="B154" s="99"/>
      <c r="C154" s="13"/>
      <c r="D154" s="13"/>
      <c r="E154" s="14"/>
      <c r="F154" s="14"/>
      <c r="G154" s="14"/>
      <c r="H154" s="13"/>
      <c r="I154" s="14"/>
      <c r="J154" s="13"/>
      <c r="K154" s="14"/>
    </row>
  </sheetData>
  <mergeCells count="9">
    <mergeCell ref="A151:K151"/>
    <mergeCell ref="E5:G5"/>
    <mergeCell ref="I5:K5"/>
    <mergeCell ref="E59:G59"/>
    <mergeCell ref="I59:K59"/>
    <mergeCell ref="E111:G111"/>
    <mergeCell ref="I111:K111"/>
    <mergeCell ref="A51:K51"/>
    <mergeCell ref="A103:K103"/>
  </mergeCells>
  <pageMargins left="0.8" right="0.5" top="0.5" bottom="0.6" header="0.49" footer="0.4"/>
  <pageSetup paperSize="9" scale="90" firstPageNumber="14" fitToHeight="100" orientation="portrait" useFirstPageNumber="1" horizontalDpi="1200" verticalDpi="1200" r:id="rId1"/>
  <headerFooter>
    <oddFooter>&amp;R&amp;"Browallia New,Regular"&amp;12&amp;P</oddFooter>
  </headerFooter>
  <rowBreaks count="2" manualBreakCount="2">
    <brk id="54" max="10" man="1"/>
    <brk id="10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75AD2AE9DC2C4FAE2E3165245EE8C1" ma:contentTypeVersion="11" ma:contentTypeDescription="Create a new document." ma:contentTypeScope="" ma:versionID="d2b4685c0b4b03e3df15c15667dde6b7">
  <xsd:schema xmlns:xsd="http://www.w3.org/2001/XMLSchema" xmlns:xs="http://www.w3.org/2001/XMLSchema" xmlns:p="http://schemas.microsoft.com/office/2006/metadata/properties" xmlns:ns2="7d5ca8a3-c2d1-435a-8691-3c2480d66409" xmlns:ns3="e4cb2b32-8ec7-47cf-880d-e5cab8e11081" targetNamespace="http://schemas.microsoft.com/office/2006/metadata/properties" ma:root="true" ma:fieldsID="a4c6b2d7856d0e5f2e7c2569ee4bee93" ns2:_="" ns3:_="">
    <xsd:import namespace="7d5ca8a3-c2d1-435a-8691-3c2480d66409"/>
    <xsd:import namespace="e4cb2b32-8ec7-47cf-880d-e5cab8e1108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5ca8a3-c2d1-435a-8691-3c2480d66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cb2b32-8ec7-47cf-880d-e5cab8e1108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ff08638-ad57-43e7-b4be-bc5bb9c2e803}" ma:internalName="TaxCatchAll" ma:showField="CatchAllData" ma:web="e4cb2b32-8ec7-47cf-880d-e5cab8e110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d5ca8a3-c2d1-435a-8691-3c2480d66409">
      <Terms xmlns="http://schemas.microsoft.com/office/infopath/2007/PartnerControls"/>
    </lcf76f155ced4ddcb4097134ff3c332f>
    <TaxCatchAll xmlns="e4cb2b32-8ec7-47cf-880d-e5cab8e1108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80DE68F-E281-4BC1-9EA4-1C0AEAC394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5ca8a3-c2d1-435a-8691-3c2480d66409"/>
    <ds:schemaRef ds:uri="e4cb2b32-8ec7-47cf-880d-e5cab8e110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AB29A6C-A0E7-49D4-A1C6-392D70B26E11}">
  <ds:schemaRefs>
    <ds:schemaRef ds:uri="http://www.w3.org/XML/1998/namespace"/>
    <ds:schemaRef ds:uri="http://purl.org/dc/elements/1.1/"/>
    <ds:schemaRef ds:uri="http://schemas.microsoft.com/office/2006/metadata/properties"/>
    <ds:schemaRef ds:uri="7d5ca8a3-c2d1-435a-8691-3c2480d66409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e4cb2b32-8ec7-47cf-880d-e5cab8e11081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537FE6A4-7160-4691-BC65-6EFC35D9584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7-9</vt:lpstr>
      <vt:lpstr>10-11</vt:lpstr>
      <vt:lpstr>12</vt:lpstr>
      <vt:lpstr>13</vt:lpstr>
      <vt:lpstr>14-16</vt:lpstr>
      <vt:lpstr>'10-11'!Print_Area</vt:lpstr>
      <vt:lpstr>'12'!Print_Area</vt:lpstr>
      <vt:lpstr>'13'!Print_Area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krisana yumthieng</dc:creator>
  <cp:keywords/>
  <dc:description/>
  <cp:lastModifiedBy>Thanisorn Saetang (TH)</cp:lastModifiedBy>
  <cp:revision/>
  <cp:lastPrinted>2025-02-26T13:00:33Z</cp:lastPrinted>
  <dcterms:created xsi:type="dcterms:W3CDTF">2018-02-28T13:43:24Z</dcterms:created>
  <dcterms:modified xsi:type="dcterms:W3CDTF">2025-02-26T13:00:35Z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0x010100EA75AD2AE9DC2C4FAE2E3165245EE8C1</vt:lpwstr>
  </property>
  <property fmtid="{D5CDD505-2E9C-101B-9397-08002B2CF9AE}" pid="3" name="MediaServiceImageTags">
    <vt:lpwstr/>
  </property>
</Properties>
</file>