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risawad Corporation Public Company Limited\Srisawad Corporation Public_June2025 (Q2)\"/>
    </mc:Choice>
  </mc:AlternateContent>
  <xr:revisionPtr revIDLastSave="0" documentId="13_ncr:1_{0C81F554-4699-472C-BBB5-B99FC0072BB2}" xr6:coauthVersionLast="47" xr6:coauthVersionMax="47" xr10:uidLastSave="{00000000-0000-0000-0000-000000000000}"/>
  <bookViews>
    <workbookView xWindow="-120" yWindow="-120" windowWidth="21840" windowHeight="13020" tabRatio="840" activeTab="5" xr2:uid="{23E71DF0-3836-4C92-AB79-71970F8B9DC8}"/>
  </bookViews>
  <sheets>
    <sheet name="2-4" sheetId="1" r:id="rId1"/>
    <sheet name="5-6 (3M)" sheetId="19" r:id="rId2"/>
    <sheet name="7-8 (6M)" sheetId="20" r:id="rId3"/>
    <sheet name="9" sheetId="21" r:id="rId4"/>
    <sheet name="10" sheetId="22" r:id="rId5"/>
    <sheet name="11-12" sheetId="23" r:id="rId6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#REF!</definedName>
    <definedName name="_2_0_0_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#REF!</definedName>
    <definedName name="_31F" hidden="1">#REF!</definedName>
    <definedName name="_34_0_0_F" hidden="1">#REF!</definedName>
    <definedName name="_AB2222" hidden="1">{#N/A,#N/A,FALSE,"Eff-SSC2"}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#REF!</definedName>
    <definedName name="_Parse_Out" hidden="1">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" hidden="1">{"AnnualRentRoll",#N/A,FALSE,"RentRoll"}</definedName>
    <definedName name="aaa" hidden="1">{#N/A,#N/A,FALSE,"ExitStratigy"}</definedName>
    <definedName name="aaaa" hidden="1">#REF!</definedName>
    <definedName name="aaaa1" hidden="1">#REF!</definedName>
    <definedName name="Aaaa22222" hidden="1">#REF!</definedName>
    <definedName name="aaaaa" hidden="1">{#N/A,#N/A,FALSE,"보고목차";#N/A,#N/A,FALSE,"1)서비스접수";#N/A,#N/A,FALSE,"2)상담";#N/A,#N/A,FALSE,"2.월별접수추이현황"}</definedName>
    <definedName name="aaaaaa" hidden="1">{#N/A,#N/A,FALSE,"UNIT";#N/A,#N/A,FALSE,"UNIT";#N/A,#N/A,FALSE,"계정"}</definedName>
    <definedName name="aaaaaaaaaaaaaaaaaaa" hidden="1">{"balance",#N/A,FALSE,"BALANCE"}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S" hidden="1">{"AnnualRentRoll",#N/A,FALSE,"RentRoll"}</definedName>
    <definedName name="CAJ" hidden="1">{"AnnualRentRoll",#N/A,FALSE,"RentRoll"}</definedName>
    <definedName name="CBWorkbookPriority" hidden="1">-170780926</definedName>
    <definedName name="CCC" hidden="1">{#N/A,#N/A,FALSE,"UNIT";#N/A,#N/A,FALSE,"UNIT";#N/A,#N/A,FALSE,"계정"}</definedName>
    <definedName name="cd" hidden="1">{"AnnualRentRoll",#N/A,FALSE,"RentRoll"}</definedName>
    <definedName name="ch" hidden="1">#REF!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ata1" hidden="1">#REF!</definedName>
    <definedName name="ddaaa" hidden="1">#REF!</definedName>
    <definedName name="ddd" hidden="1">{"AnnualRentRoll",#N/A,FALSE,"RentRoll"}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hidden="1">{#N/A,#N/A,FALSE,"UNIT";#N/A,#N/A,FALSE,"UNIT";#N/A,#N/A,FALSE,"계정"}</definedName>
    <definedName name="fff" hidden="1">{"AnnualRentRoll",#N/A,FALSE,"RentRoll"}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K" hidden="1">{"AnnualRentRoll",#N/A,FALSE,"RentRoll"}</definedName>
    <definedName name="fx" hidden="1">{"'Model'!$A$1:$N$53"}</definedName>
    <definedName name="gfh" hidden="1">#REF!</definedName>
    <definedName name="GG" hidden="1">{#N/A,#N/A,FALSE,"UNIT";#N/A,#N/A,FALSE,"UNIT";#N/A,#N/A,FALSE,"계정"}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" hidden="1">#REF!</definedName>
    <definedName name="kkkk" hidden="1">{#N/A,#N/A,FALSE,"LoanAssumptions"}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#REF!</definedName>
    <definedName name="lkj" hidden="1">{"MonthlyRentRoll",#N/A,FALSE,"RentRoll"}</definedName>
    <definedName name="ll" hidden="1">#REF!</definedName>
    <definedName name="LLL" hidden="1">{"AnnualRentRoll",#N/A,FALSE,"RentRoll"}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ew" hidden="1">{"'Model'!$A$1:$N$53"}</definedName>
    <definedName name="nn" hidden="1">{"'Model'!$A$1:$N$53"}</definedName>
    <definedName name="November" hidden="1">{"Sensitivity1",#N/A,FALSE,"Sensitivity";"Sensitivity2",#N/A,FALSE,"Sensitivity"}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o" hidden="1">#REF!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hidden="1">{"AnnualRentRoll",#N/A,FALSE,"RentRoll"}</definedName>
    <definedName name="pcs" hidden="1">{#N/A,#N/A,FALSE,"Eff-SSC2"}</definedName>
    <definedName name="poi" hidden="1">{#N/A,#N/A,FALSE,"Eff-SSC2"}</definedName>
    <definedName name="pom" hidden="1">#REF!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hidden="1">{#N/A,#N/A,FALSE,"UNIT";#N/A,#N/A,FALSE,"UNIT";#N/A,#N/A,FALSE,"계정"}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{#N/A,#N/A,FALSE,"LoanAssumptions"}</definedName>
    <definedName name="QQQQ" hidden="1">{"AnnualRentRoll",#N/A,FALSE,"RentRoll"}</definedName>
    <definedName name="qw" hidden="1">#REF!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hidden="1">{"Book Income",#N/A,FALSE,"B&amp;T";"Taxable Income",#N/A,FALSE,"B&amp;T"}</definedName>
    <definedName name="rrr" hidden="1">{"MonthlyRentRoll",#N/A,FALSE,"RentRoll"}</definedName>
    <definedName name="RRRR" hidden="1">{#N/A,#N/A,FALSE,"ExitStratigy"}</definedName>
    <definedName name="rung" hidden="1">{#N/A,#N/A,FALSE,"Eff-SSC2"}</definedName>
    <definedName name="s" hidden="1">{"'Model'!$A$1:$N$53"}</definedName>
    <definedName name="sales" hidden="1">#REF!</definedName>
    <definedName name="sd" hidden="1">{"AnnualRentRoll",#N/A,FALSE,"RentRoll"}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" hidden="1">{"MonthlyRentRoll",#N/A,FALSE,"RentRoll"}</definedName>
    <definedName name="sss" hidden="1">{"AnnualRentRoll",#N/A,FALSE,"RentRoll"}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Bs" hidden="1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hidden="1">{"MonthlyRentRoll",#N/A,FALSE,"RentRoll"}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v" hidden="1">{"'Sheet1'!$L$16"}</definedName>
    <definedName name="VATM" hidden="1">{"'Sheet1'!$L$16"}</definedName>
    <definedName name="we" hidden="1">{"'Model'!$A$1:$N$53"}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" hidden="1">{"'Model'!$A$1:$N$53"}</definedName>
    <definedName name="wwwwwww" hidden="1">{#N/A,#N/A,FALSE,"PropertyInfo"}</definedName>
    <definedName name="xx" hidden="1">{"MonthlyRentRoll",#N/A,FALSE,"RentRoll"}</definedName>
    <definedName name="y" hidden="1">{"AnnualRentRoll",#N/A,FALSE,"RentRoll"}</definedName>
    <definedName name="ying" hidden="1">{#N/A,#N/A,FALSE,"Eff-SSC2"}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ด" hidden="1">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2" i="1" l="1"/>
  <c r="P27" i="22" l="1"/>
  <c r="P26" i="22"/>
  <c r="P25" i="22"/>
  <c r="J52" i="20" l="1"/>
  <c r="H52" i="20"/>
  <c r="F52" i="20"/>
  <c r="K91" i="23" l="1"/>
  <c r="I91" i="23"/>
  <c r="G91" i="23"/>
  <c r="E91" i="23"/>
  <c r="D26" i="1" l="1"/>
  <c r="H42" i="19" l="1"/>
  <c r="D42" i="19"/>
  <c r="D52" i="19" l="1"/>
  <c r="P24" i="22" l="1"/>
  <c r="X32" i="21"/>
  <c r="X31" i="21"/>
  <c r="X30" i="21"/>
  <c r="X29" i="21"/>
  <c r="X28" i="21"/>
  <c r="X27" i="21"/>
  <c r="X26" i="21"/>
  <c r="D34" i="21"/>
  <c r="D42" i="20"/>
  <c r="D52" i="20"/>
  <c r="H26" i="20"/>
  <c r="H18" i="20"/>
  <c r="D26" i="20"/>
  <c r="D18" i="20"/>
  <c r="H87" i="19"/>
  <c r="H26" i="19"/>
  <c r="H18" i="19"/>
  <c r="D26" i="19"/>
  <c r="D18" i="19"/>
  <c r="H148" i="1"/>
  <c r="H151" i="1" s="1"/>
  <c r="D148" i="1"/>
  <c r="D151" i="1" s="1"/>
  <c r="H95" i="1"/>
  <c r="D95" i="1"/>
  <c r="D82" i="1"/>
  <c r="H42" i="1"/>
  <c r="D42" i="1"/>
  <c r="D44" i="1" s="1"/>
  <c r="H28" i="19" l="1"/>
  <c r="H31" i="19" s="1"/>
  <c r="H34" i="19" s="1"/>
  <c r="H81" i="19" s="1"/>
  <c r="D28" i="19"/>
  <c r="D31" i="19" s="1"/>
  <c r="D34" i="19" s="1"/>
  <c r="D81" i="19" s="1"/>
  <c r="H97" i="1"/>
  <c r="H153" i="1" s="1"/>
  <c r="D97" i="1"/>
  <c r="D153" i="1" s="1"/>
  <c r="D28" i="20"/>
  <c r="D31" i="20" s="1"/>
  <c r="D34" i="20" s="1"/>
  <c r="H28" i="20"/>
  <c r="H31" i="20" s="1"/>
  <c r="J18" i="20"/>
  <c r="D84" i="20" l="1"/>
  <c r="D54" i="20"/>
  <c r="H34" i="20"/>
  <c r="J52" i="19"/>
  <c r="F52" i="19"/>
  <c r="H52" i="19"/>
  <c r="Z31" i="21"/>
  <c r="AD31" i="21" s="1"/>
  <c r="Z27" i="21" l="1"/>
  <c r="AD27" i="21" s="1"/>
  <c r="R34" i="21"/>
  <c r="R23" i="21"/>
  <c r="R27" i="22" l="1"/>
  <c r="R24" i="22"/>
  <c r="R25" i="22"/>
  <c r="N29" i="22"/>
  <c r="P21" i="22"/>
  <c r="N21" i="22"/>
  <c r="P29" i="22" l="1"/>
  <c r="R26" i="22"/>
  <c r="V34" i="21" l="1"/>
  <c r="V23" i="21"/>
  <c r="R18" i="22"/>
  <c r="AD18" i="21"/>
  <c r="K109" i="23"/>
  <c r="K38" i="23"/>
  <c r="K43" i="23" s="1"/>
  <c r="G109" i="23"/>
  <c r="G38" i="23"/>
  <c r="G43" i="23" s="1"/>
  <c r="J42" i="19"/>
  <c r="J26" i="19"/>
  <c r="J18" i="19"/>
  <c r="F42" i="19"/>
  <c r="F26" i="19"/>
  <c r="F18" i="19"/>
  <c r="A135" i="23"/>
  <c r="I109" i="23"/>
  <c r="E109" i="23"/>
  <c r="A69" i="23"/>
  <c r="A67" i="23"/>
  <c r="I38" i="23"/>
  <c r="I43" i="23" s="1"/>
  <c r="E38" i="23"/>
  <c r="E43" i="23" s="1"/>
  <c r="A38" i="22"/>
  <c r="R29" i="22"/>
  <c r="L29" i="22"/>
  <c r="J29" i="22"/>
  <c r="H29" i="22"/>
  <c r="F29" i="22"/>
  <c r="D29" i="22"/>
  <c r="L21" i="22"/>
  <c r="J21" i="22"/>
  <c r="H21" i="22"/>
  <c r="F21" i="22"/>
  <c r="D21" i="22"/>
  <c r="R19" i="22"/>
  <c r="R17" i="22"/>
  <c r="R16" i="22"/>
  <c r="AB34" i="21"/>
  <c r="T34" i="21"/>
  <c r="P34" i="21"/>
  <c r="N34" i="21"/>
  <c r="L34" i="21"/>
  <c r="J34" i="21"/>
  <c r="H34" i="21"/>
  <c r="F34" i="21"/>
  <c r="Z32" i="21"/>
  <c r="AD32" i="21" s="1"/>
  <c r="Z30" i="21"/>
  <c r="AD30" i="21" s="1"/>
  <c r="Z29" i="21"/>
  <c r="AD29" i="21" s="1"/>
  <c r="Z28" i="21"/>
  <c r="AD28" i="21" s="1"/>
  <c r="Z26" i="21"/>
  <c r="AB23" i="21"/>
  <c r="T23" i="21"/>
  <c r="P23" i="21"/>
  <c r="N23" i="21"/>
  <c r="L23" i="21"/>
  <c r="J23" i="21"/>
  <c r="H23" i="21"/>
  <c r="F23" i="21"/>
  <c r="D23" i="21"/>
  <c r="X21" i="21"/>
  <c r="Z21" i="21" s="1"/>
  <c r="AD21" i="21" s="1"/>
  <c r="X20" i="21"/>
  <c r="Z20" i="21" s="1"/>
  <c r="AD20" i="21" s="1"/>
  <c r="X19" i="21"/>
  <c r="Z19" i="21" s="1"/>
  <c r="AD19" i="21" s="1"/>
  <c r="X17" i="21"/>
  <c r="A3" i="21"/>
  <c r="A3" i="22" s="1"/>
  <c r="A71" i="20"/>
  <c r="J42" i="20"/>
  <c r="H42" i="20"/>
  <c r="F42" i="20"/>
  <c r="J26" i="20"/>
  <c r="F26" i="20"/>
  <c r="F18" i="20"/>
  <c r="A68" i="19"/>
  <c r="F28" i="19" l="1"/>
  <c r="F31" i="19" s="1"/>
  <c r="F34" i="19" s="1"/>
  <c r="F81" i="19" s="1"/>
  <c r="J28" i="19"/>
  <c r="J31" i="19" s="1"/>
  <c r="J34" i="19" s="1"/>
  <c r="J81" i="19" s="1"/>
  <c r="D90" i="20"/>
  <c r="H54" i="20"/>
  <c r="H90" i="20" s="1"/>
  <c r="F28" i="20"/>
  <c r="F31" i="20" s="1"/>
  <c r="F34" i="20" s="1"/>
  <c r="F54" i="20" s="1"/>
  <c r="F90" i="20" s="1"/>
  <c r="J28" i="20"/>
  <c r="J31" i="20" s="1"/>
  <c r="J34" i="20" s="1"/>
  <c r="I111" i="23"/>
  <c r="I116" i="23" s="1"/>
  <c r="E111" i="23"/>
  <c r="E116" i="23" s="1"/>
  <c r="K111" i="23"/>
  <c r="K116" i="23" s="1"/>
  <c r="G111" i="23"/>
  <c r="G116" i="23" s="1"/>
  <c r="R21" i="22"/>
  <c r="X23" i="21"/>
  <c r="D54" i="19"/>
  <c r="D87" i="19" s="1"/>
  <c r="AD26" i="21"/>
  <c r="AD34" i="21" s="1"/>
  <c r="Z34" i="21"/>
  <c r="Z17" i="21"/>
  <c r="X34" i="21"/>
  <c r="F54" i="19" l="1"/>
  <c r="F87" i="19" s="1"/>
  <c r="J54" i="19"/>
  <c r="J87" i="19" s="1"/>
  <c r="H54" i="19"/>
  <c r="J84" i="20"/>
  <c r="J54" i="20"/>
  <c r="J90" i="20" s="1"/>
  <c r="F84" i="20"/>
  <c r="H84" i="20"/>
  <c r="Z23" i="21"/>
  <c r="AD17" i="21"/>
  <c r="AD23" i="21" s="1"/>
  <c r="J82" i="1" l="1"/>
  <c r="F82" i="1"/>
  <c r="A169" i="1" l="1"/>
  <c r="J148" i="1"/>
  <c r="J151" i="1" s="1"/>
  <c r="F148" i="1"/>
  <c r="F151" i="1" s="1"/>
  <c r="A113" i="1"/>
  <c r="J95" i="1"/>
  <c r="F95" i="1"/>
  <c r="A59" i="1"/>
  <c r="A116" i="1" s="1"/>
  <c r="A57" i="1"/>
  <c r="A114" i="1" s="1"/>
  <c r="J42" i="1"/>
  <c r="F42" i="1"/>
  <c r="J26" i="1"/>
  <c r="F26" i="1"/>
  <c r="J97" i="1" l="1"/>
  <c r="J153" i="1" s="1"/>
  <c r="J44" i="1"/>
  <c r="F44" i="1"/>
  <c r="F97" i="1"/>
  <c r="F153" i="1" s="1"/>
  <c r="H26" i="1" l="1"/>
  <c r="H44" i="1" s="1"/>
</calcChain>
</file>

<file path=xl/sharedStrings.xml><?xml version="1.0" encoding="utf-8"?>
<sst xmlns="http://schemas.openxmlformats.org/spreadsheetml/2006/main" count="543" uniqueCount="252">
  <si>
    <t>Srisawad Corporation Public Company Limited</t>
  </si>
  <si>
    <t>Statement of Financial Position</t>
  </si>
  <si>
    <t>As at 30 June 2025</t>
  </si>
  <si>
    <t>Consolidated</t>
  </si>
  <si>
    <t>Separate</t>
  </si>
  <si>
    <t xml:space="preserve"> financial information</t>
  </si>
  <si>
    <t>Unaudited</t>
  </si>
  <si>
    <t>Audited</t>
  </si>
  <si>
    <t>30 June</t>
  </si>
  <si>
    <t>31 December</t>
  </si>
  <si>
    <t>2025</t>
  </si>
  <si>
    <t>2024</t>
  </si>
  <si>
    <t>Notes</t>
  </si>
  <si>
    <t>Assets</t>
  </si>
  <si>
    <t>Current assets</t>
  </si>
  <si>
    <t>Cash and cash equivalents</t>
  </si>
  <si>
    <t xml:space="preserve">Financial assets measured at fair value through </t>
  </si>
  <si>
    <t xml:space="preserve">   profit or loss</t>
  </si>
  <si>
    <t>Financial assets measured at amortised cost</t>
  </si>
  <si>
    <t xml:space="preserve">Current portion of loans to customers and </t>
  </si>
  <si>
    <t xml:space="preserve">    accrued interest receivables, net</t>
  </si>
  <si>
    <t>Other current receivables</t>
  </si>
  <si>
    <t>Short-term loans to related parties and</t>
  </si>
  <si>
    <t xml:space="preserve">    accrued interest receivables</t>
  </si>
  <si>
    <t>20 f)</t>
  </si>
  <si>
    <t>Properties foreclosed, net</t>
  </si>
  <si>
    <t>Other current assets</t>
  </si>
  <si>
    <t>Total current assets</t>
  </si>
  <si>
    <t>Non-current assets</t>
  </si>
  <si>
    <t xml:space="preserve">   other comprehensive income</t>
  </si>
  <si>
    <t>Investments in subsidiaries, net</t>
  </si>
  <si>
    <t>Loans to customers and accrued interest receivables,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</si>
  <si>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</si>
  <si>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</si>
  <si>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</si>
  <si>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</si>
  <si>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</si>
  <si>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</si>
  <si>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</si>
  <si>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Director_________________________________________    Director __________________________________________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</si>
  <si>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</si>
  <si>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</si>
  <si>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</si>
  <si>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</si>
  <si>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financial institutions</t>
  </si>
  <si>
    <t>Other current payables</t>
  </si>
  <si>
    <t>Short-term borrowings from related party</t>
  </si>
  <si>
    <t>20 g)</t>
  </si>
  <si>
    <t xml:space="preserve">Current portion of long-term borrowings </t>
  </si>
  <si>
    <t xml:space="preserve">   from financial institutions</t>
  </si>
  <si>
    <t>Current portion of senior debentures</t>
  </si>
  <si>
    <t>Current portion of lease liabilities</t>
  </si>
  <si>
    <t>Income tax payables</t>
  </si>
  <si>
    <t>Other current liabilities</t>
  </si>
  <si>
    <t>Total current liabilities</t>
  </si>
  <si>
    <t>Non-current liabilities</t>
  </si>
  <si>
    <t>Long-term borrowings from financial institutions</t>
  </si>
  <si>
    <t>Long-term borrowings from third parties</t>
  </si>
  <si>
    <t>Senior debentures</t>
  </si>
  <si>
    <t>Derivative liabilities</t>
  </si>
  <si>
    <t>Lease liabilities</t>
  </si>
  <si>
    <t>Deferred tax liabilities</t>
  </si>
  <si>
    <t>Employee benefit obligations</t>
  </si>
  <si>
    <t>Provision for decommissioning costs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</si>
  <si>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</si>
  <si>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</si>
  <si>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</si>
  <si>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</si>
  <si>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</si>
  <si>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 xml:space="preserve">   Authorised share capital</t>
  </si>
  <si>
    <t xml:space="preserve">          at par value of Baht 1 each</t>
  </si>
  <si>
    <t xml:space="preserve">   Issued and paid-up share capital</t>
  </si>
  <si>
    <t>Share premium</t>
  </si>
  <si>
    <t>Share premium from share-based payments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</si>
  <si>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</si>
  <si>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</si>
  <si>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</si>
  <si>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</si>
  <si>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subsidiaries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</si>
  <si>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</si>
  <si>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</si>
  <si>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</si>
  <si>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</si>
  <si>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</si>
  <si>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</si>
  <si>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For the three-month period ended 30 June 2025</t>
  </si>
  <si>
    <t>Revenues</t>
  </si>
  <si>
    <t>Interest income</t>
  </si>
  <si>
    <t>Dividend income</t>
  </si>
  <si>
    <t>Other income</t>
  </si>
  <si>
    <t>Total revenues</t>
  </si>
  <si>
    <t>Expenses</t>
  </si>
  <si>
    <t>Servicing expenses</t>
  </si>
  <si>
    <t>Administrative expenses</t>
  </si>
  <si>
    <t>Expected credit losses</t>
  </si>
  <si>
    <t>Total expenses</t>
  </si>
  <si>
    <t>Profit from operating activities</t>
  </si>
  <si>
    <t xml:space="preserve">Finance costs </t>
  </si>
  <si>
    <t>Profit before income tax</t>
  </si>
  <si>
    <t>Income tax expense</t>
  </si>
  <si>
    <t>Profit for the period</t>
  </si>
  <si>
    <t>Other comprehensive income</t>
  </si>
  <si>
    <t>Items that will not be reclassified subsequently to profit or loss</t>
  </si>
  <si>
    <t>Remeasurements of post-employment benefit obligations</t>
  </si>
  <si>
    <t>Income tax on item that will not be reclassified</t>
  </si>
  <si>
    <t xml:space="preserve">   subsequently to profit or loss</t>
  </si>
  <si>
    <t>Items that will be reclassified subsequently to profit or loss</t>
  </si>
  <si>
    <t>Cash flow hedges</t>
  </si>
  <si>
    <t>Currency translation differences</t>
  </si>
  <si>
    <t>Translation differences from net investment</t>
  </si>
  <si>
    <t xml:space="preserve">   in a foreign operation</t>
  </si>
  <si>
    <t>Income tax on items that will be reclassified</t>
  </si>
  <si>
    <t>Total comprehensive income for the period</t>
  </si>
  <si>
    <r>
      <t>Statement of Comprehensive Income</t>
    </r>
    <r>
      <rPr>
        <sz val="9"/>
        <rFont val="Arial"/>
        <family val="2"/>
      </rPr>
      <t xml:space="preserve"> (Unaudited) (Cont'd)</t>
    </r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</si>
  <si>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</si>
  <si>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</si>
  <si>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</si>
  <si>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</si>
  <si>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</si>
  <si>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</si>
  <si>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r>
      <t>Statement of Comprehensive Income</t>
    </r>
    <r>
      <rPr>
        <sz val="9"/>
        <rFont val="Arial"/>
        <family val="2"/>
      </rPr>
      <t xml:space="preserve"> (Unaudited)</t>
    </r>
  </si>
  <si>
    <t>For the six-month period ended 30 June 2025</t>
  </si>
  <si>
    <t>Consolidated financial information</t>
  </si>
  <si>
    <t>Attributable to owners of the parent</t>
  </si>
  <si>
    <t>Capital contributed</t>
  </si>
  <si>
    <t>Retained</t>
  </si>
  <si>
    <t>Discount</t>
  </si>
  <si>
    <t>Share</t>
  </si>
  <si>
    <t>earnings</t>
  </si>
  <si>
    <t xml:space="preserve"> from changes in</t>
  </si>
  <si>
    <t>Measurement of debt</t>
  </si>
  <si>
    <t>Issued and</t>
  </si>
  <si>
    <t>premium from</t>
  </si>
  <si>
    <t>Appropriated</t>
  </si>
  <si>
    <t>the ownership</t>
  </si>
  <si>
    <t>instruments at</t>
  </si>
  <si>
    <t xml:space="preserve"> Translation differences</t>
  </si>
  <si>
    <t>Currency</t>
  </si>
  <si>
    <t>Total other</t>
  </si>
  <si>
    <t>paid-up</t>
  </si>
  <si>
    <t>share-based</t>
  </si>
  <si>
    <t>- Legal</t>
  </si>
  <si>
    <t xml:space="preserve"> interests</t>
  </si>
  <si>
    <t>fair value through other</t>
  </si>
  <si>
    <t>from net investment</t>
  </si>
  <si>
    <t>Translation</t>
  </si>
  <si>
    <t>Cash flow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</si>
  <si>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</si>
  <si>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</si>
  <si>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</si>
  <si>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</si>
  <si>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</si>
  <si>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</si>
  <si>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</si>
  <si>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- Unappropriated</t>
  </si>
  <si>
    <t>in a subsidiaries</t>
  </si>
  <si>
    <t>comprehensive income</t>
  </si>
  <si>
    <t xml:space="preserve"> in a foreign operation</t>
  </si>
  <si>
    <t>differences</t>
  </si>
  <si>
    <t>hedges</t>
  </si>
  <si>
    <t>of equity</t>
  </si>
  <si>
    <t>of the parent</t>
  </si>
  <si>
    <t>interests</t>
  </si>
  <si>
    <t>Opening Balance as at 1 January 2024</t>
  </si>
  <si>
    <t>Dividends paid</t>
  </si>
  <si>
    <t>Closing balance as at 30 June 2024</t>
  </si>
  <si>
    <t>Opening Balance as at 1 January 2025</t>
  </si>
  <si>
    <t>Reclassification</t>
  </si>
  <si>
    <t>Change in proportion of investment in subsidiaries</t>
  </si>
  <si>
    <t>Closing balance as at 30 June 2025</t>
  </si>
  <si>
    <t>Director_________________________________________________      Director __________________________________________________</t>
  </si>
  <si>
    <r>
      <t>Statement of Changes in Equity</t>
    </r>
    <r>
      <rPr>
        <sz val="9"/>
        <rFont val="Arial"/>
        <family val="2"/>
      </rPr>
      <t xml:space="preserve"> (Unaudited) (Cont’d)</t>
    </r>
  </si>
  <si>
    <t>Separate financial information</t>
  </si>
  <si>
    <t xml:space="preserve"> from share-based</t>
  </si>
  <si>
    <t xml:space="preserve"> payment</t>
  </si>
  <si>
    <t>- Legal reserve</t>
  </si>
  <si>
    <t>Opening Balance at 1 January 2024</t>
  </si>
  <si>
    <t>Opening Balance at 1 January 2025</t>
  </si>
  <si>
    <r>
      <t xml:space="preserve">Statement of Cash Flows </t>
    </r>
    <r>
      <rPr>
        <sz val="9"/>
        <rFont val="Arial"/>
        <family val="2"/>
      </rPr>
      <t>(Unaudited)</t>
    </r>
  </si>
  <si>
    <t>Cash flows from operating activities</t>
  </si>
  <si>
    <t>Adjustments:</t>
  </si>
  <si>
    <t>Depreciation and amortisation</t>
  </si>
  <si>
    <t>Amortisation of borrowing and debt issuance costs</t>
  </si>
  <si>
    <t>Gain on termination of lease</t>
  </si>
  <si>
    <t>Loss on disposal of properties foreclosed</t>
  </si>
  <si>
    <t>Employee benefit expenses</t>
  </si>
  <si>
    <t>Interest expense</t>
  </si>
  <si>
    <t xml:space="preserve">Changes in working capital </t>
  </si>
  <si>
    <t>Interest received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</si>
  <si>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</si>
  <si>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</si>
  <si>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(Unaudited) (Cont’d)</t>
    </r>
  </si>
  <si>
    <t>Cash flows from investing activities</t>
  </si>
  <si>
    <t xml:space="preserve">Cash paid for acquisition of financial assets measured at </t>
  </si>
  <si>
    <t>fair value through profit or loss</t>
  </si>
  <si>
    <t>Cash received from loans to related parties</t>
  </si>
  <si>
    <t>Cash paid for loans to related parties</t>
  </si>
  <si>
    <t>Cash paid for purchase of property, plant and equipment</t>
  </si>
  <si>
    <t>Cash paid for purchase of intangible assets</t>
  </si>
  <si>
    <t>Cash paid for investment in subsidiaries</t>
  </si>
  <si>
    <t>Cash received from dividend income</t>
  </si>
  <si>
    <t>Increase in financial assets measured at amortised cost</t>
  </si>
  <si>
    <t>Cash flows from financing activities</t>
  </si>
  <si>
    <t>Cash received from short-term borrowings from related party</t>
  </si>
  <si>
    <t>Cash paid for short-term borrowings from related party</t>
  </si>
  <si>
    <t>Cash received from short-term borrowings from financial institutions</t>
  </si>
  <si>
    <t>Cash paid for short-term borrowings from financial institutions</t>
  </si>
  <si>
    <t>Cash received from long-term borrowings from financial institutions</t>
  </si>
  <si>
    <t>Cash paid for long-term borrowings from financial institutions</t>
  </si>
  <si>
    <t>Cash received from issuance of senior debentures</t>
  </si>
  <si>
    <t>Cash paid for redemption of senior debentures</t>
  </si>
  <si>
    <t>Dividends paid to non-controlling interest</t>
  </si>
  <si>
    <t xml:space="preserve">Cash received from additional investment in subsidiary </t>
  </si>
  <si>
    <t>for non-controlling interests</t>
  </si>
  <si>
    <t>Dividends paid to group shareholders</t>
  </si>
  <si>
    <t>Cash paid for principal of lease liabilities</t>
  </si>
  <si>
    <t>Net cash (used in) generated from financing activities</t>
  </si>
  <si>
    <t>Cash and cash equivalents at the beginning of the period</t>
  </si>
  <si>
    <t>Translation differences from net investment in a foreign operation</t>
  </si>
  <si>
    <t>Cash and cash equivalents at the end of the period</t>
  </si>
  <si>
    <t>Non-cash items</t>
  </si>
  <si>
    <t>Acquisition of right-of-use assets</t>
  </si>
  <si>
    <t>Employee transfers</t>
  </si>
  <si>
    <t>Change in classification of asset</t>
  </si>
  <si>
    <t>Accounts payable from purchase of assets</t>
  </si>
  <si>
    <t>Shares dividend paid</t>
  </si>
  <si>
    <t xml:space="preserve">     Ordinary shares, 1,730,769,248 shares</t>
  </si>
  <si>
    <t xml:space="preserve">     Ordinary shares, 1,661,506,837 shares</t>
  </si>
  <si>
    <t>Loss on write-off of equipment</t>
  </si>
  <si>
    <t xml:space="preserve">Cash received form disposal of financial assets measured at </t>
  </si>
  <si>
    <t>Cash paid to non-controlling interest</t>
  </si>
  <si>
    <t>(Gain) loss from changes in fair value of financial assets</t>
  </si>
  <si>
    <t>Loss (gain) on disposal of equipment</t>
  </si>
  <si>
    <t>(Reversal) loss from impairment of properties foreclosed</t>
  </si>
  <si>
    <t>Cash generated from (used in) operating activities</t>
  </si>
  <si>
    <t>Net cash generated from operating activities</t>
  </si>
  <si>
    <t>Net cash (used in) generated from investing activities</t>
  </si>
  <si>
    <t>Net (decrease) increase in cash and cash equivalents</t>
  </si>
  <si>
    <t>Loss exchange on cash and cash equivalents</t>
  </si>
  <si>
    <t>Thousand Baht</t>
  </si>
  <si>
    <t>Issuance of ordinary shares from subsidiaries</t>
  </si>
  <si>
    <t>Issuance of ordinary shares</t>
  </si>
  <si>
    <t>Cash received from disposal of equipment</t>
  </si>
  <si>
    <t xml:space="preserve"> income</t>
  </si>
  <si>
    <t>Other</t>
  </si>
  <si>
    <t>comprehensive</t>
  </si>
  <si>
    <t>Decommissioning costs</t>
  </si>
  <si>
    <t xml:space="preserve">          (2024: 1,573,400,936 ordinary shares)</t>
  </si>
  <si>
    <t xml:space="preserve">          (2024: 1,510,464,313 ordinary shares)</t>
  </si>
  <si>
    <r>
      <t>Statement of Changes in Equity</t>
    </r>
    <r>
      <rPr>
        <sz val="9"/>
        <color theme="1"/>
        <rFont val="Arial"/>
        <family val="2"/>
      </rPr>
      <t xml:space="preserve"> (Unaudited)</t>
    </r>
  </si>
  <si>
    <t>Total items that will be reclassified subsequently to profit or loss</t>
  </si>
  <si>
    <t>Total items that will not 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</si>
</sst>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_-* #,##0.00_-;\-* #,##0.00_-;_-* \-??_-;_-@_-"/>
    <numFmt numFmtId="169" formatCode="#,##0.00;\(#,##0.00\);&quot;-&quot;;@"/>
    <numFmt numFmtId="170" formatCode="#,##0.00;\(#,##0.00\)"/>
    <numFmt numFmtId="171" formatCode="_(* #,##0_);_(* \(#,##0\);_(* &quot;-&quot;_)\ \ \ \ \ ;_(@_)"/>
    <numFmt numFmtId="172" formatCode="_-* #,##0_-;\-* #,##0_-;_-* &quot;-&quot;??_-;_-@_-"/>
    <numFmt numFmtId="173" formatCode="#,##0_);[Blue]\(#,##0\)"/>
    <numFmt numFmtId="174" formatCode="#,##0;\(#,##0\);\-;@"/>
    <numFmt numFmtId="175" formatCode="_(&quot;$&quot;* #,##0_);_(&quot;$&quot;* \(#,##0\);_(&quot;$&quot;* &quot;-&quot;_);_(@_)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&quot;ผ&quot;#,##0.00_);[Red]\(&quot;ผ&quot;#,##0.00\)"/>
    <numFmt numFmtId="179" formatCode="[$-101041E]d\ mmm\ yy;@"/>
    <numFmt numFmtId="180" formatCode="[$฿-41E]#,##0.00;[Red]&quot;-&quot;[$฿-41E]#,##0.00"/>
    <numFmt numFmtId="181" formatCode="_-[$€-2]* #,##0.00_-;\-[$€-2]* #,##0.00_-;_-[$€-2]* &quot;-&quot;??_-"/>
    <numFmt numFmtId="182" formatCode="[$฿-41E]#,##0.00;[Red]\-[$฿-41E]#,##0.00"/>
    <numFmt numFmtId="183" formatCode="[$-409]mmm/yy;@"/>
    <numFmt numFmtId="184" formatCode="[$-409]mmm\-yy;@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charset val="222"/>
    </font>
    <font>
      <sz val="10"/>
      <color theme="1"/>
      <name val="Leelawadee UI Semilight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Microsoft Sans Serif"/>
      <family val="2"/>
    </font>
    <font>
      <sz val="8"/>
      <color indexed="8"/>
      <name val="Tahoma"/>
      <family val="2"/>
    </font>
    <font>
      <sz val="12"/>
      <name val="Tms Rmn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4"/>
      <name val="Cordia New"/>
      <family val="2"/>
      <charset val="222"/>
    </font>
    <font>
      <sz val="10"/>
      <color theme="1"/>
      <name val="Tahoma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745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" fillId="0" borderId="0"/>
    <xf numFmtId="164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6" fillId="0" borderId="0"/>
    <xf numFmtId="0" fontId="13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>
      <protection locked="0"/>
    </xf>
    <xf numFmtId="0" fontId="17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9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2" fillId="0" borderId="0"/>
    <xf numFmtId="43" fontId="18" fillId="0" borderId="0" applyFont="0" applyFill="0" applyBorder="0" applyAlignment="0" applyProtection="0"/>
    <xf numFmtId="0" fontId="1" fillId="0" borderId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6" fillId="0" borderId="0"/>
    <xf numFmtId="0" fontId="20" fillId="0" borderId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6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18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8" fillId="0" borderId="0"/>
    <xf numFmtId="43" fontId="13" fillId="0" borderId="0" applyFont="0" applyFill="0" applyBorder="0" applyAlignment="0" applyProtection="0"/>
    <xf numFmtId="179" fontId="18" fillId="0" borderId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9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" fillId="0" borderId="0"/>
    <xf numFmtId="43" fontId="1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13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80" fontId="5" fillId="0" borderId="0"/>
    <xf numFmtId="0" fontId="1" fillId="0" borderId="0"/>
    <xf numFmtId="0" fontId="1" fillId="0" borderId="0"/>
    <xf numFmtId="0" fontId="5" fillId="0" borderId="0"/>
    <xf numFmtId="43" fontId="13" fillId="0" borderId="0" applyFont="0" applyFill="0" applyBorder="0" applyAlignment="0" applyProtection="0"/>
    <xf numFmtId="0" fontId="2" fillId="0" borderId="0"/>
    <xf numFmtId="9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1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Alignment="0">
      <alignment vertical="top"/>
      <protection locked="0"/>
    </xf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4" fillId="3" borderId="0" applyNumberFormat="0" applyBorder="0" applyAlignment="0" applyProtection="0"/>
    <xf numFmtId="0" fontId="25" fillId="6" borderId="10" applyNumberFormat="0" applyAlignment="0" applyProtection="0"/>
    <xf numFmtId="0" fontId="26" fillId="7" borderId="13" applyNumberForma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6" applyNumberFormat="0" applyFill="0" applyAlignment="0">
      <protection locked="0"/>
    </xf>
    <xf numFmtId="0" fontId="28" fillId="0" borderId="0" applyNumberFormat="0" applyFill="0" applyBorder="0" applyAlignment="0" applyProtection="0"/>
    <xf numFmtId="0" fontId="16" fillId="0" borderId="16" applyNumberFormat="0" applyFill="0" applyBorder="0" applyAlignment="0">
      <protection locked="0"/>
    </xf>
    <xf numFmtId="0" fontId="33" fillId="0" borderId="16" applyNumberFormat="0" applyFill="0" applyAlignment="0">
      <alignment wrapText="1"/>
      <protection locked="0"/>
    </xf>
    <xf numFmtId="0" fontId="33" fillId="0" borderId="16" applyNumberFormat="0" applyFill="0" applyAlignment="0">
      <protection locked="0"/>
    </xf>
    <xf numFmtId="0" fontId="34" fillId="5" borderId="10" applyNumberFormat="0" applyAlignment="0" applyProtection="0"/>
    <xf numFmtId="0" fontId="35" fillId="0" borderId="12" applyNumberFormat="0" applyFill="0" applyAlignment="0" applyProtection="0"/>
    <xf numFmtId="0" fontId="36" fillId="4" borderId="0" applyNumberFormat="0" applyBorder="0" applyAlignment="0" applyProtection="0"/>
    <xf numFmtId="0" fontId="1" fillId="0" borderId="0"/>
    <xf numFmtId="0" fontId="18" fillId="0" borderId="0"/>
    <xf numFmtId="182" fontId="18" fillId="0" borderId="0"/>
    <xf numFmtId="0" fontId="18" fillId="8" borderId="14" applyNumberFormat="0" applyFont="0" applyAlignment="0" applyProtection="0"/>
    <xf numFmtId="0" fontId="37" fillId="6" borderId="11" applyNumberFormat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5" fillId="0" borderId="0"/>
    <xf numFmtId="180" fontId="18" fillId="0" borderId="0"/>
    <xf numFmtId="180" fontId="18" fillId="0" borderId="0"/>
    <xf numFmtId="0" fontId="1" fillId="0" borderId="0"/>
    <xf numFmtId="0" fontId="42" fillId="0" borderId="0" applyNumberFormat="0" applyFill="0" applyBorder="0" applyProtection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80" fontId="5" fillId="0" borderId="0"/>
    <xf numFmtId="183" fontId="2" fillId="0" borderId="0"/>
    <xf numFmtId="183" fontId="2" fillId="0" borderId="0"/>
    <xf numFmtId="181" fontId="1" fillId="0" borderId="0"/>
    <xf numFmtId="0" fontId="2" fillId="0" borderId="0"/>
    <xf numFmtId="0" fontId="1" fillId="0" borderId="0"/>
    <xf numFmtId="0" fontId="13" fillId="0" borderId="0">
      <protection locked="0"/>
    </xf>
    <xf numFmtId="180" fontId="5" fillId="0" borderId="0"/>
    <xf numFmtId="0" fontId="13" fillId="0" borderId="0"/>
    <xf numFmtId="0" fontId="1" fillId="0" borderId="0"/>
    <xf numFmtId="0" fontId="1" fillId="0" borderId="0"/>
    <xf numFmtId="0" fontId="41" fillId="0" borderId="0"/>
    <xf numFmtId="180" fontId="5" fillId="0" borderId="0"/>
    <xf numFmtId="0" fontId="18" fillId="0" borderId="0"/>
    <xf numFmtId="0" fontId="1" fillId="0" borderId="0"/>
    <xf numFmtId="180" fontId="14" fillId="0" borderId="0"/>
    <xf numFmtId="0" fontId="12" fillId="0" borderId="0"/>
    <xf numFmtId="0" fontId="45" fillId="0" borderId="0"/>
    <xf numFmtId="0" fontId="1" fillId="0" borderId="0"/>
    <xf numFmtId="180" fontId="18" fillId="0" borderId="0"/>
    <xf numFmtId="180" fontId="18" fillId="0" borderId="0"/>
    <xf numFmtId="0" fontId="46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47" fillId="0" borderId="0"/>
    <xf numFmtId="180" fontId="47" fillId="0" borderId="0"/>
    <xf numFmtId="18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0" fontId="1" fillId="0" borderId="0"/>
    <xf numFmtId="0" fontId="1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/>
    <xf numFmtId="0" fontId="18" fillId="0" borderId="0"/>
    <xf numFmtId="0" fontId="18" fillId="0" borderId="0"/>
    <xf numFmtId="184" fontId="48" fillId="0" borderId="0"/>
    <xf numFmtId="184" fontId="48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179" fontId="18" fillId="0" borderId="0"/>
    <xf numFmtId="0" fontId="49" fillId="0" borderId="0"/>
    <xf numFmtId="0" fontId="48" fillId="0" borderId="0" applyFill="0" applyProtection="0"/>
    <xf numFmtId="179" fontId="2" fillId="0" borderId="0"/>
    <xf numFmtId="0" fontId="18" fillId="0" borderId="0"/>
    <xf numFmtId="0" fontId="51" fillId="0" borderId="0"/>
    <xf numFmtId="0" fontId="48" fillId="0" borderId="0" applyFill="0" applyProtection="0"/>
    <xf numFmtId="184" fontId="48" fillId="0" borderId="0"/>
    <xf numFmtId="184" fontId="48" fillId="0" borderId="0"/>
    <xf numFmtId="0" fontId="18" fillId="0" borderId="0"/>
    <xf numFmtId="179" fontId="5" fillId="0" borderId="0"/>
    <xf numFmtId="9" fontId="1" fillId="0" borderId="0" applyFont="0" applyFill="0" applyBorder="0" applyAlignment="0" applyProtection="0"/>
    <xf numFmtId="184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181" fontId="1" fillId="0" borderId="0"/>
    <xf numFmtId="0" fontId="1" fillId="0" borderId="0"/>
    <xf numFmtId="0" fontId="1" fillId="0" borderId="0"/>
    <xf numFmtId="0" fontId="18" fillId="0" borderId="0"/>
    <xf numFmtId="180" fontId="1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3">
    <xf numFmtId="0" fontId="0" fillId="0" borderId="0" xfId="0"/>
    <xf numFmtId="165" fontId="4" fillId="0" borderId="1" xfId="13" applyNumberFormat="1" applyFont="1" applyFill="1" applyBorder="1" applyAlignment="1">
      <alignment horizontal="right" vertical="center"/>
    </xf>
    <xf numFmtId="165" fontId="4" fillId="0" borderId="1" xfId="18" quotePrefix="1" applyNumberFormat="1" applyFont="1" applyFill="1" applyBorder="1" applyAlignment="1">
      <alignment horizontal="right" vertical="center"/>
    </xf>
    <xf numFmtId="43" fontId="4" fillId="0" borderId="0" xfId="18" applyFont="1" applyFill="1" applyAlignment="1">
      <alignment horizontal="center" vertical="center"/>
    </xf>
    <xf numFmtId="43" fontId="4" fillId="0" borderId="1" xfId="18" applyFont="1" applyFill="1" applyBorder="1" applyAlignment="1">
      <alignment horizontal="center" vertical="center"/>
    </xf>
    <xf numFmtId="43" fontId="4" fillId="0" borderId="0" xfId="18" applyFont="1" applyFill="1" applyBorder="1" applyAlignment="1">
      <alignment horizontal="center" vertical="center"/>
    </xf>
    <xf numFmtId="172" fontId="4" fillId="0" borderId="0" xfId="18" applyNumberFormat="1" applyFont="1" applyFill="1" applyAlignment="1">
      <alignment horizontal="center" vertical="center"/>
    </xf>
    <xf numFmtId="165" fontId="4" fillId="0" borderId="2" xfId="13" applyNumberFormat="1" applyFont="1" applyFill="1" applyBorder="1" applyAlignment="1">
      <alignment horizontal="right" vertical="center"/>
    </xf>
    <xf numFmtId="165" fontId="4" fillId="0" borderId="0" xfId="13" applyNumberFormat="1" applyFont="1" applyFill="1" applyBorder="1" applyAlignment="1">
      <alignment horizontal="right" vertical="center"/>
    </xf>
    <xf numFmtId="165" fontId="4" fillId="0" borderId="0" xfId="18" applyNumberFormat="1" applyFont="1" applyFill="1" applyBorder="1" applyAlignment="1">
      <alignment horizontal="right" vertical="center"/>
    </xf>
    <xf numFmtId="169" fontId="4" fillId="0" borderId="0" xfId="13" applyNumberFormat="1" applyFont="1" applyFill="1" applyBorder="1" applyAlignment="1">
      <alignment horizontal="right" vertical="center"/>
    </xf>
    <xf numFmtId="165" fontId="3" fillId="0" borderId="0" xfId="16" applyNumberFormat="1" applyFont="1" applyFill="1" applyBorder="1" applyAlignment="1">
      <alignment horizontal="right" vertical="center"/>
    </xf>
    <xf numFmtId="165" fontId="3" fillId="0" borderId="1" xfId="16" applyNumberFormat="1" applyFont="1" applyFill="1" applyBorder="1" applyAlignment="1">
      <alignment horizontal="right" vertical="center"/>
    </xf>
    <xf numFmtId="165" fontId="4" fillId="0" borderId="1" xfId="18" applyNumberFormat="1" applyFont="1" applyFill="1" applyBorder="1" applyAlignment="1">
      <alignment horizontal="right" vertical="center"/>
    </xf>
    <xf numFmtId="165" fontId="4" fillId="0" borderId="2" xfId="18" applyNumberFormat="1" applyFont="1" applyFill="1" applyBorder="1" applyAlignment="1">
      <alignment horizontal="right" vertical="center"/>
    </xf>
    <xf numFmtId="165" fontId="4" fillId="0" borderId="0" xfId="18" quotePrefix="1" applyNumberFormat="1" applyFont="1" applyFill="1" applyBorder="1" applyAlignment="1">
      <alignment horizontal="center" vertical="center"/>
    </xf>
    <xf numFmtId="165" fontId="4" fillId="0" borderId="0" xfId="18" quotePrefix="1" applyNumberFormat="1" applyFont="1" applyFill="1" applyBorder="1" applyAlignment="1">
      <alignment horizontal="right" vertical="center"/>
    </xf>
    <xf numFmtId="165" fontId="4" fillId="0" borderId="1" xfId="36" applyNumberFormat="1" applyFont="1" applyFill="1" applyBorder="1" applyAlignment="1">
      <alignment horizontal="right" vertical="center"/>
    </xf>
    <xf numFmtId="165" fontId="4" fillId="0" borderId="0" xfId="36" applyNumberFormat="1" applyFont="1" applyFill="1" applyBorder="1" applyAlignment="1">
      <alignment horizontal="right" vertical="center"/>
    </xf>
    <xf numFmtId="169" fontId="4" fillId="0" borderId="2" xfId="13" applyNumberFormat="1" applyFont="1" applyFill="1" applyBorder="1" applyAlignment="1">
      <alignment horizontal="right" vertical="center"/>
    </xf>
    <xf numFmtId="165" fontId="11" fillId="0" borderId="0" xfId="16" applyNumberFormat="1" applyFont="1" applyFill="1" applyBorder="1" applyAlignment="1">
      <alignment horizontal="center" vertical="center"/>
    </xf>
    <xf numFmtId="165" fontId="11" fillId="0" borderId="1" xfId="16" applyNumberFormat="1" applyFont="1" applyFill="1" applyBorder="1" applyAlignment="1">
      <alignment horizontal="right" vertical="center"/>
    </xf>
    <xf numFmtId="165" fontId="11" fillId="0" borderId="0" xfId="16" applyNumberFormat="1" applyFont="1" applyFill="1" applyBorder="1" applyAlignment="1">
      <alignment horizontal="right" vertical="center"/>
    </xf>
    <xf numFmtId="167" fontId="11" fillId="0" borderId="1" xfId="36" applyNumberFormat="1" applyFont="1" applyFill="1" applyBorder="1" applyAlignment="1">
      <alignment horizontal="right" vertical="center"/>
    </xf>
    <xf numFmtId="167" fontId="11" fillId="0" borderId="0" xfId="36" applyNumberFormat="1" applyFont="1" applyFill="1" applyBorder="1" applyAlignment="1">
      <alignment horizontal="right" vertical="center"/>
    </xf>
    <xf numFmtId="165" fontId="12" fillId="0" borderId="0" xfId="16" applyNumberFormat="1" applyFont="1" applyFill="1" applyBorder="1" applyAlignment="1">
      <alignment horizontal="right" vertical="center"/>
    </xf>
    <xf numFmtId="165" fontId="12" fillId="0" borderId="1" xfId="16" applyNumberFormat="1" applyFont="1" applyFill="1" applyBorder="1" applyAlignment="1">
      <alignment horizontal="right" vertical="center"/>
    </xf>
    <xf numFmtId="165" fontId="12" fillId="0" borderId="2" xfId="16" applyNumberFormat="1" applyFont="1" applyFill="1" applyBorder="1" applyAlignment="1">
      <alignment horizontal="right" vertical="center"/>
    </xf>
    <xf numFmtId="165" fontId="12" fillId="0" borderId="0" xfId="36" applyNumberFormat="1" applyFont="1" applyFill="1" applyBorder="1" applyAlignment="1">
      <alignment horizontal="right" vertical="center"/>
    </xf>
    <xf numFmtId="165" fontId="12" fillId="0" borderId="1" xfId="36" applyNumberFormat="1" applyFont="1" applyFill="1" applyBorder="1" applyAlignment="1">
      <alignment horizontal="right" vertical="center"/>
    </xf>
    <xf numFmtId="165" fontId="12" fillId="0" borderId="2" xfId="36" applyNumberFormat="1" applyFont="1" applyFill="1" applyBorder="1" applyAlignment="1">
      <alignment horizontal="right" vertical="center"/>
    </xf>
    <xf numFmtId="165" fontId="9" fillId="0" borderId="0" xfId="16" applyNumberFormat="1" applyFont="1" applyFill="1" applyBorder="1" applyAlignment="1">
      <alignment horizontal="right" vertical="center"/>
    </xf>
    <xf numFmtId="165" fontId="9" fillId="0" borderId="0" xfId="16" applyNumberFormat="1" applyFont="1" applyFill="1" applyBorder="1" applyAlignment="1">
      <alignment horizontal="right" vertical="center" wrapText="1"/>
    </xf>
    <xf numFmtId="0" fontId="3" fillId="0" borderId="0" xfId="7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49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49" fontId="3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0" fontId="3" fillId="0" borderId="0" xfId="15" applyFont="1" applyAlignment="1">
      <alignment vertical="center"/>
    </xf>
    <xf numFmtId="0" fontId="3" fillId="0" borderId="0" xfId="15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17" applyNumberFormat="1" applyFont="1" applyAlignment="1">
      <alignment horizontal="right" vertical="top"/>
    </xf>
    <xf numFmtId="49" fontId="3" fillId="0" borderId="0" xfId="2" applyNumberFormat="1" applyFont="1" applyAlignment="1">
      <alignment vertical="center"/>
    </xf>
    <xf numFmtId="165" fontId="3" fillId="0" borderId="0" xfId="37" applyNumberFormat="1" applyFont="1" applyAlignment="1">
      <alignment horizontal="center" vertical="top"/>
    </xf>
    <xf numFmtId="0" fontId="4" fillId="0" borderId="0" xfId="2" applyFont="1" applyAlignment="1">
      <alignment horizontal="center" vertical="center"/>
    </xf>
    <xf numFmtId="0" fontId="3" fillId="0" borderId="0" xfId="15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4" fillId="0" borderId="0" xfId="0" applyFont="1"/>
    <xf numFmtId="16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0" fontId="4" fillId="0" borderId="0" xfId="19" applyFont="1" applyAlignment="1">
      <alignment vertical="center"/>
    </xf>
    <xf numFmtId="0" fontId="3" fillId="0" borderId="0" xfId="2" applyFont="1" applyAlignment="1">
      <alignment horizontal="center" vertical="center"/>
    </xf>
    <xf numFmtId="173" fontId="4" fillId="0" borderId="0" xfId="2" applyNumberFormat="1" applyFont="1" applyAlignment="1">
      <alignment vertical="center"/>
    </xf>
    <xf numFmtId="165" fontId="4" fillId="0" borderId="2" xfId="2" applyNumberFormat="1" applyFont="1" applyBorder="1" applyAlignment="1">
      <alignment horizontal="right" vertical="center"/>
    </xf>
    <xf numFmtId="38" fontId="4" fillId="0" borderId="1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left" vertical="center"/>
    </xf>
    <xf numFmtId="165" fontId="3" fillId="0" borderId="0" xfId="2" applyNumberFormat="1" applyFont="1" applyAlignment="1">
      <alignment horizontal="left" vertical="center"/>
    </xf>
    <xf numFmtId="0" fontId="4" fillId="0" borderId="0" xfId="14" applyFont="1" applyAlignment="1">
      <alignment horizontal="center" vertical="center"/>
    </xf>
    <xf numFmtId="165" fontId="3" fillId="0" borderId="0" xfId="14" applyNumberFormat="1" applyFont="1" applyAlignment="1">
      <alignment horizontal="center" vertical="center"/>
    </xf>
    <xf numFmtId="167" fontId="3" fillId="0" borderId="5" xfId="14" applyNumberFormat="1" applyFont="1" applyBorder="1" applyAlignment="1">
      <alignment horizontal="center" vertical="center" wrapText="1"/>
    </xf>
    <xf numFmtId="167" fontId="3" fillId="0" borderId="0" xfId="14" applyNumberFormat="1" applyFont="1" applyAlignment="1">
      <alignment horizontal="center" vertical="center" wrapText="1"/>
    </xf>
    <xf numFmtId="167" fontId="3" fillId="0" borderId="1" xfId="14" applyNumberFormat="1" applyFont="1" applyBorder="1" applyAlignment="1">
      <alignment horizontal="center" vertical="center"/>
    </xf>
    <xf numFmtId="167" fontId="3" fillId="0" borderId="0" xfId="14" applyNumberFormat="1" applyFont="1" applyAlignment="1">
      <alignment vertical="center" wrapText="1"/>
    </xf>
    <xf numFmtId="165" fontId="3" fillId="0" borderId="0" xfId="14" applyNumberFormat="1" applyFont="1" applyAlignment="1">
      <alignment horizontal="right" vertical="center"/>
    </xf>
    <xf numFmtId="167" fontId="3" fillId="0" borderId="0" xfId="14" applyNumberFormat="1" applyFont="1" applyAlignment="1">
      <alignment horizontal="right" vertical="center" wrapText="1"/>
    </xf>
    <xf numFmtId="167" fontId="3" fillId="0" borderId="0" xfId="14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0" xfId="14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4" applyNumberFormat="1" applyFont="1" applyAlignment="1">
      <alignment horizontal="right" vertical="center"/>
    </xf>
    <xf numFmtId="165" fontId="3" fillId="0" borderId="0" xfId="14" quotePrefix="1" applyNumberFormat="1" applyFont="1" applyAlignment="1">
      <alignment horizontal="right" vertical="center"/>
    </xf>
    <xf numFmtId="0" fontId="4" fillId="0" borderId="0" xfId="14" applyFont="1" applyAlignme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horizontal="left" vertical="center"/>
    </xf>
    <xf numFmtId="0" fontId="9" fillId="0" borderId="0" xfId="14" applyFont="1" applyAlignment="1">
      <alignment horizontal="left" vertical="center"/>
    </xf>
    <xf numFmtId="165" fontId="4" fillId="0" borderId="0" xfId="37" applyNumberFormat="1" applyFont="1" applyAlignment="1">
      <alignment horizontal="right" vertical="center"/>
    </xf>
    <xf numFmtId="0" fontId="4" fillId="0" borderId="0" xfId="37" applyFont="1" applyAlignment="1">
      <alignment vertical="center"/>
    </xf>
    <xf numFmtId="38" fontId="4" fillId="0" borderId="1" xfId="14" applyNumberFormat="1" applyFont="1" applyBorder="1" applyAlignment="1">
      <alignment vertical="center"/>
    </xf>
    <xf numFmtId="0" fontId="4" fillId="0" borderId="1" xfId="14" applyFont="1" applyBorder="1" applyAlignment="1">
      <alignment vertical="center"/>
    </xf>
    <xf numFmtId="165" fontId="4" fillId="0" borderId="1" xfId="14" applyNumberFormat="1" applyFont="1" applyBorder="1" applyAlignment="1">
      <alignment horizontal="right" vertical="center"/>
    </xf>
    <xf numFmtId="0" fontId="8" fillId="0" borderId="0" xfId="7" applyFont="1" applyAlignment="1">
      <alignment vertical="center"/>
    </xf>
    <xf numFmtId="165" fontId="9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1" xfId="2" applyFont="1" applyBorder="1" applyAlignment="1">
      <alignment horizontal="left" vertical="center"/>
    </xf>
    <xf numFmtId="165" fontId="9" fillId="0" borderId="1" xfId="2" applyNumberFormat="1" applyFont="1" applyBorder="1" applyAlignment="1">
      <alignment horizontal="right" vertical="center"/>
    </xf>
    <xf numFmtId="0" fontId="9" fillId="0" borderId="1" xfId="2" applyFont="1" applyBorder="1" applyAlignment="1">
      <alignment vertical="center"/>
    </xf>
    <xf numFmtId="0" fontId="11" fillId="0" borderId="0" xfId="2" applyFont="1" applyAlignment="1">
      <alignment horizontal="left" vertical="center"/>
    </xf>
    <xf numFmtId="165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vertical="center"/>
    </xf>
    <xf numFmtId="165" fontId="11" fillId="0" borderId="0" xfId="14" applyNumberFormat="1" applyFont="1" applyAlignment="1">
      <alignment horizontal="center" vertical="center"/>
    </xf>
    <xf numFmtId="0" fontId="11" fillId="0" borderId="0" xfId="14" applyFont="1" applyAlignment="1">
      <alignment horizontal="center" vertical="center"/>
    </xf>
    <xf numFmtId="165" fontId="11" fillId="0" borderId="0" xfId="14" applyNumberFormat="1" applyFont="1" applyAlignment="1">
      <alignment vertical="center"/>
    </xf>
    <xf numFmtId="165" fontId="11" fillId="0" borderId="0" xfId="14" applyNumberFormat="1" applyFont="1" applyAlignment="1">
      <alignment horizontal="right" vertical="center"/>
    </xf>
    <xf numFmtId="165" fontId="11" fillId="0" borderId="5" xfId="14" applyNumberFormat="1" applyFont="1" applyBorder="1" applyAlignment="1">
      <alignment horizontal="center" vertical="center" wrapText="1"/>
    </xf>
    <xf numFmtId="165" fontId="11" fillId="0" borderId="5" xfId="14" applyNumberFormat="1" applyFont="1" applyBorder="1" applyAlignment="1">
      <alignment vertical="center" wrapText="1"/>
    </xf>
    <xf numFmtId="165" fontId="11" fillId="0" borderId="0" xfId="14" applyNumberFormat="1" applyFont="1" applyAlignment="1">
      <alignment horizontal="center" vertical="center" wrapText="1"/>
    </xf>
    <xf numFmtId="165" fontId="11" fillId="0" borderId="0" xfId="14" applyNumberFormat="1" applyFont="1" applyAlignment="1">
      <alignment horizontal="center" vertical="top"/>
    </xf>
    <xf numFmtId="0" fontId="11" fillId="0" borderId="0" xfId="2" applyFont="1" applyAlignment="1">
      <alignment horizontal="right" vertical="center"/>
    </xf>
    <xf numFmtId="165" fontId="11" fillId="0" borderId="0" xfId="14" applyNumberFormat="1" applyFont="1" applyAlignment="1">
      <alignment horizontal="right" vertical="center" wrapText="1"/>
    </xf>
    <xf numFmtId="167" fontId="11" fillId="0" borderId="0" xfId="2" applyNumberFormat="1" applyFont="1" applyAlignment="1">
      <alignment horizontal="right" vertical="center"/>
    </xf>
    <xf numFmtId="165" fontId="11" fillId="0" borderId="0" xfId="14" quotePrefix="1" applyNumberFormat="1" applyFont="1" applyAlignment="1">
      <alignment horizontal="right" vertical="center"/>
    </xf>
    <xf numFmtId="0" fontId="11" fillId="0" borderId="0" xfId="14" applyFont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11" fillId="0" borderId="0" xfId="14" applyFont="1" applyAlignment="1">
      <alignment horizontal="left" vertical="center"/>
    </xf>
    <xf numFmtId="0" fontId="12" fillId="0" borderId="0" xfId="14" applyFont="1" applyAlignment="1">
      <alignment horizontal="left" vertical="center"/>
    </xf>
    <xf numFmtId="165" fontId="12" fillId="0" borderId="0" xfId="14" applyNumberFormat="1" applyFont="1" applyAlignment="1">
      <alignment horizontal="right" vertical="center"/>
    </xf>
    <xf numFmtId="0" fontId="12" fillId="0" borderId="0" xfId="14" applyFont="1" applyAlignment="1">
      <alignment horizontal="center" vertical="center"/>
    </xf>
    <xf numFmtId="0" fontId="9" fillId="0" borderId="0" xfId="14" applyFont="1" applyAlignment="1">
      <alignment vertical="top"/>
    </xf>
    <xf numFmtId="0" fontId="9" fillId="0" borderId="1" xfId="14" quotePrefix="1" applyFont="1" applyBorder="1" applyAlignment="1">
      <alignment horizontal="left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167" fontId="4" fillId="0" borderId="0" xfId="10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167" fontId="4" fillId="0" borderId="3" xfId="10" applyNumberFormat="1" applyFont="1" applyBorder="1" applyAlignment="1">
      <alignment vertical="center"/>
    </xf>
    <xf numFmtId="167" fontId="4" fillId="0" borderId="3" xfId="2" applyNumberFormat="1" applyFont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10" fillId="0" borderId="0" xfId="20" applyFont="1" applyAlignment="1">
      <alignment vertical="center" wrapText="1"/>
    </xf>
    <xf numFmtId="165" fontId="4" fillId="0" borderId="1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4" fillId="0" borderId="0" xfId="12" applyNumberFormat="1" applyFont="1" applyAlignment="1">
      <alignment horizontal="center" vertical="center"/>
    </xf>
    <xf numFmtId="38" fontId="4" fillId="0" borderId="0" xfId="12" applyNumberFormat="1" applyFont="1" applyAlignment="1">
      <alignment vertical="center"/>
    </xf>
    <xf numFmtId="165" fontId="4" fillId="0" borderId="0" xfId="12" applyNumberFormat="1" applyFont="1" applyAlignment="1">
      <alignment horizontal="right" vertical="center"/>
    </xf>
    <xf numFmtId="0" fontId="4" fillId="0" borderId="0" xfId="2" applyFont="1" applyAlignment="1">
      <alignment vertical="center" wrapText="1"/>
    </xf>
    <xf numFmtId="38" fontId="4" fillId="0" borderId="0" xfId="2" applyNumberFormat="1" applyFont="1" applyAlignment="1">
      <alignment vertical="center"/>
    </xf>
    <xf numFmtId="165" fontId="4" fillId="0" borderId="2" xfId="1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 wrapText="1"/>
    </xf>
    <xf numFmtId="38" fontId="7" fillId="0" borderId="0" xfId="12" applyNumberFormat="1" applyFont="1" applyAlignment="1">
      <alignment horizontal="center" vertical="center"/>
    </xf>
    <xf numFmtId="170" fontId="4" fillId="0" borderId="0" xfId="12" applyNumberFormat="1" applyFont="1" applyAlignment="1">
      <alignment horizontal="right" vertical="center"/>
    </xf>
    <xf numFmtId="0" fontId="9" fillId="0" borderId="0" xfId="0" applyFont="1"/>
    <xf numFmtId="167" fontId="4" fillId="0" borderId="1" xfId="10" applyNumberFormat="1" applyFont="1" applyBorder="1" applyAlignment="1">
      <alignment horizontal="right" vertical="center"/>
    </xf>
    <xf numFmtId="167" fontId="4" fillId="0" borderId="6" xfId="2" applyNumberFormat="1" applyFont="1" applyBorder="1" applyAlignment="1">
      <alignment horizontal="right" vertical="center"/>
    </xf>
    <xf numFmtId="167" fontId="4" fillId="0" borderId="0" xfId="12" applyNumberFormat="1" applyFont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right" vertical="top"/>
    </xf>
    <xf numFmtId="165" fontId="4" fillId="0" borderId="1" xfId="4" applyNumberFormat="1" applyFont="1" applyBorder="1" applyAlignment="1">
      <alignment horizontal="right" vertical="top"/>
    </xf>
    <xf numFmtId="167" fontId="4" fillId="0" borderId="5" xfId="2" applyNumberFormat="1" applyFont="1" applyBorder="1" applyAlignment="1">
      <alignment horizontal="right" vertical="center"/>
    </xf>
    <xf numFmtId="174" fontId="3" fillId="0" borderId="0" xfId="2" applyNumberFormat="1" applyFont="1" applyAlignment="1">
      <alignment horizontal="right" vertical="center"/>
    </xf>
    <xf numFmtId="0" fontId="4" fillId="0" borderId="0" xfId="4" applyFont="1" applyAlignment="1">
      <alignment vertical="top"/>
    </xf>
    <xf numFmtId="0" fontId="3" fillId="0" borderId="0" xfId="1" applyFont="1" applyAlignment="1">
      <alignment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165" fontId="3" fillId="0" borderId="0" xfId="2" quotePrefix="1" applyNumberFormat="1" applyFont="1" applyAlignment="1">
      <alignment horizontal="right" vertical="center"/>
    </xf>
    <xf numFmtId="167" fontId="3" fillId="0" borderId="0" xfId="2" quotePrefix="1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horizontal="left" vertical="center"/>
    </xf>
    <xf numFmtId="0" fontId="4" fillId="0" borderId="0" xfId="2" applyFont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3" fontId="3" fillId="0" borderId="0" xfId="18" applyFont="1" applyFill="1" applyAlignment="1">
      <alignment horizontal="center" vertical="center"/>
    </xf>
    <xf numFmtId="0" fontId="9" fillId="0" borderId="0" xfId="14" applyFont="1" applyAlignment="1">
      <alignment horizontal="center" vertical="top"/>
    </xf>
    <xf numFmtId="165" fontId="11" fillId="0" borderId="4" xfId="14" applyNumberFormat="1" applyFont="1" applyBorder="1" applyAlignment="1">
      <alignment horizontal="center" vertical="center"/>
    </xf>
    <xf numFmtId="165" fontId="11" fillId="0" borderId="1" xfId="14" applyNumberFormat="1" applyFont="1" applyBorder="1" applyAlignment="1">
      <alignment horizontal="center" vertical="center"/>
    </xf>
    <xf numFmtId="165" fontId="11" fillId="0" borderId="1" xfId="14" applyNumberFormat="1" applyFont="1" applyBorder="1" applyAlignment="1">
      <alignment horizontal="center" vertical="center" wrapText="1"/>
    </xf>
    <xf numFmtId="167" fontId="11" fillId="0" borderId="1" xfId="14" applyNumberFormat="1" applyFont="1" applyBorder="1" applyAlignment="1">
      <alignment horizontal="center" vertical="center"/>
    </xf>
    <xf numFmtId="165" fontId="11" fillId="0" borderId="4" xfId="14" applyNumberFormat="1" applyFont="1" applyBorder="1" applyAlignment="1">
      <alignment horizontal="center" vertical="center" wrapText="1"/>
    </xf>
    <xf numFmtId="165" fontId="3" fillId="0" borderId="1" xfId="14" applyNumberFormat="1" applyFont="1" applyBorder="1" applyAlignment="1">
      <alignment horizontal="center" vertical="center"/>
    </xf>
    <xf numFmtId="167" fontId="3" fillId="0" borderId="1" xfId="14" applyNumberFormat="1" applyFont="1" applyBorder="1" applyAlignment="1">
      <alignment horizontal="center" vertical="center"/>
    </xf>
    <xf numFmtId="167" fontId="3" fillId="0" borderId="4" xfId="14" applyNumberFormat="1" applyFont="1" applyBorder="1" applyAlignment="1">
      <alignment horizontal="center" vertical="center" wrapText="1"/>
    </xf>
    <xf numFmtId="0" fontId="4" fillId="0" borderId="0" xfId="14" applyFont="1" applyAlignment="1">
      <alignment horizontal="center" vertical="center"/>
    </xf>
    <xf numFmtId="38" fontId="4" fillId="0" borderId="1" xfId="2" applyNumberFormat="1" applyFont="1" applyBorder="1" applyAlignment="1">
      <alignment horizontal="left" vertical="center"/>
    </xf>
  </cellXfs>
  <cellStyles count="7454">
    <cellStyle name="20% - Accent1 2" xfId="254" xr:uid="{5B2D971A-BE02-43BA-9BF7-6DA94278A43F}"/>
    <cellStyle name="20% - Accent2 2" xfId="255" xr:uid="{7D83E72A-DB7F-46DA-8FAB-8A1FD60FE8A8}"/>
    <cellStyle name="20% - Accent3 2" xfId="256" xr:uid="{0AC560AA-01D6-4D51-88C6-45054C0E64BF}"/>
    <cellStyle name="20% - Accent4 2" xfId="257" xr:uid="{427DF568-C841-4DC4-A378-3E6E767340AA}"/>
    <cellStyle name="20% - Accent5 2" xfId="258" xr:uid="{61065C05-6B26-4229-961A-34ACE1693BD7}"/>
    <cellStyle name="20% - Accent6 2" xfId="259" xr:uid="{586F604E-5723-4F30-91FD-C97B7AC9BF7D}"/>
    <cellStyle name="40% - Accent1 2" xfId="260" xr:uid="{9C2AF7ED-448A-4D06-9A30-EBB5BE136C7D}"/>
    <cellStyle name="40% - Accent2 2" xfId="261" xr:uid="{2AA9444B-5900-4AC2-A525-D4174A516F20}"/>
    <cellStyle name="40% - Accent3 2" xfId="262" xr:uid="{486E4C15-852C-4B42-A7F2-0AC6488D5AEC}"/>
    <cellStyle name="40% - Accent4 2" xfId="263" xr:uid="{69282018-74B2-4A82-BAF2-699DD0F28412}"/>
    <cellStyle name="40% - Accent5 2" xfId="264" xr:uid="{0C351788-20A4-4D08-987A-73AF5BBBA2AF}"/>
    <cellStyle name="40% - Accent5 4 3" xfId="2740" xr:uid="{BEA4256F-2F38-42F7-829E-2BA49CE4672D}"/>
    <cellStyle name="40% - Accent6 2" xfId="265" xr:uid="{D2F734D0-368F-4F2F-B928-C5E84E95FDD9}"/>
    <cellStyle name="60% - Accent1 2" xfId="266" xr:uid="{9BCA2F06-7ECD-4849-963E-AF8832F78E01}"/>
    <cellStyle name="60% - Accent2 2" xfId="267" xr:uid="{0C5EE317-93AC-4B36-948F-FA6A391EA939}"/>
    <cellStyle name="60% - Accent3 2" xfId="268" xr:uid="{AD9D3F04-381A-4B09-966A-FE657024DCE5}"/>
    <cellStyle name="60% - Accent4 2" xfId="269" xr:uid="{2288D75D-A5F7-4407-B61A-F42EDB6AD1A5}"/>
    <cellStyle name="60% - Accent5 2" xfId="270" xr:uid="{DBBCB36C-0539-478F-A8FE-01AC0F3460A2}"/>
    <cellStyle name="60% - Accent6 2" xfId="271" xr:uid="{64768CE1-8A50-4F0A-B41B-93AF163F326F}"/>
    <cellStyle name="Accent1 2" xfId="272" xr:uid="{2FBF501D-E50F-448A-9312-96E1E48A774D}"/>
    <cellStyle name="Accent2 2" xfId="273" xr:uid="{CF55D822-BC5C-4EAF-B298-964F65931590}"/>
    <cellStyle name="Accent3 2" xfId="274" xr:uid="{C6D7934B-BC2B-42BB-9A59-8F1A8B0EF677}"/>
    <cellStyle name="Accent4 2" xfId="275" xr:uid="{6B751345-5652-441E-8F2A-97B5807D2692}"/>
    <cellStyle name="Accent5 2" xfId="276" xr:uid="{C428A6BE-BA32-4B57-8C8C-83116E5038B2}"/>
    <cellStyle name="Accent6 2" xfId="277" xr:uid="{94058CFB-22A1-42A3-AE65-D573B159E3C0}"/>
    <cellStyle name="Bad 2" xfId="278" xr:uid="{FE8E0049-69E2-43E9-806A-B2E38330B45E}"/>
    <cellStyle name="Border 7 3 3" xfId="2741" xr:uid="{699295CD-EE6E-467D-A405-549078C5C3AC}"/>
    <cellStyle name="Calculation 2" xfId="279" xr:uid="{9F29A2B3-307A-4A12-BF5F-79754FDB4642}"/>
    <cellStyle name="Check Cell 2" xfId="280" xr:uid="{86506BF2-92C4-4E31-A654-3841A8B8190B}"/>
    <cellStyle name="Comma 10" xfId="98" xr:uid="{4D47D53A-4021-4C7B-9424-327A1B8BB2D3}"/>
    <cellStyle name="Comma 10 10" xfId="103" xr:uid="{A712AC99-093E-4621-93D8-A50A1F029F48}"/>
    <cellStyle name="Comma 10 10 2" xfId="125" xr:uid="{BE051184-EF16-4DCE-963E-63F44368AA71}"/>
    <cellStyle name="Comma 10 11" xfId="209" xr:uid="{123040F2-8968-4146-9F3C-4A3CC07D506D}"/>
    <cellStyle name="Comma 10 11 2" xfId="281" xr:uid="{72A20533-45F7-4A1D-8E01-77FD1A6E6269}"/>
    <cellStyle name="Comma 10 17" xfId="328" xr:uid="{A0B717CF-A261-46A8-A5A8-DBF72E84C9CD}"/>
    <cellStyle name="Comma 10 17 2" xfId="329" xr:uid="{72DB3C7B-501C-4BF7-9505-94921F8221D9}"/>
    <cellStyle name="Comma 10 17 2 2" xfId="330" xr:uid="{96B44685-E877-49A7-AF48-AFC89B75883F}"/>
    <cellStyle name="Comma 10 17 2 2 2" xfId="331" xr:uid="{F4BA466B-3667-403D-91EE-042DE78C76BF}"/>
    <cellStyle name="Comma 10 17 2 2 2 2" xfId="332" xr:uid="{A5C4F8C6-313B-4C68-8684-A022402309F1}"/>
    <cellStyle name="Comma 10 17 2 2 2 2 10" xfId="2781" xr:uid="{ACADB2E3-980D-480F-8130-BFCB1FBC352D}"/>
    <cellStyle name="Comma 10 17 2 2 2 2 11" xfId="5316" xr:uid="{72BFBD78-E7CB-4FBE-A25E-4144BABC9DFD}"/>
    <cellStyle name="Comma 10 17 2 2 2 2 2" xfId="333" xr:uid="{18C30534-B510-429D-B3E3-336C2B89CC65}"/>
    <cellStyle name="Comma 10 17 2 2 2 2 2 2" xfId="334" xr:uid="{8E08EEA0-AAE8-4FEE-8D86-1AC1B2CF7ACC}"/>
    <cellStyle name="Comma 10 17 2 2 2 2 2 2 2" xfId="2782" xr:uid="{3C61FF47-FE68-46F3-B55E-9ABC7689FAED}"/>
    <cellStyle name="Comma 10 17 2 2 2 2 2 2 3" xfId="5884" xr:uid="{7C8209CC-A24E-4392-A97B-215B2B49B0FC}"/>
    <cellStyle name="Comma 10 17 2 2 2 2 2 3" xfId="335" xr:uid="{29843A91-B5D2-4E0D-A1B1-D22BF5AADD36}"/>
    <cellStyle name="Comma 10 17 2 2 2 2 2 3 2" xfId="2783" xr:uid="{DEBDFE6E-5D54-4DF2-9908-E60E004C56A3}"/>
    <cellStyle name="Comma 10 17 2 2 2 2 2 3 3" xfId="6307" xr:uid="{B7E77DA5-8752-4CD6-906E-4EA7EA9C3984}"/>
    <cellStyle name="Comma 10 17 2 2 2 2 2 4" xfId="336" xr:uid="{E05AED8A-F16D-4CA6-A820-06B34A9CE006}"/>
    <cellStyle name="Comma 10 17 2 2 2 2 2 4 2" xfId="2784" xr:uid="{2FBEE04D-8AA5-42B2-9513-C30E400E8990}"/>
    <cellStyle name="Comma 10 17 2 2 2 2 2 4 3" xfId="6730" xr:uid="{3BCF508A-FB1E-43DD-97E6-F0050343C672}"/>
    <cellStyle name="Comma 10 17 2 2 2 2 2 5" xfId="2785" xr:uid="{33D1074A-9E22-470A-B2F6-C20341C5D6B6}"/>
    <cellStyle name="Comma 10 17 2 2 2 2 2 6" xfId="5461" xr:uid="{A0665151-5E86-48D3-AD3D-6112FEF6D604}"/>
    <cellStyle name="Comma 10 17 2 2 2 2 3" xfId="337" xr:uid="{BA730617-7038-4B61-AE22-2E73EFA1DBE1}"/>
    <cellStyle name="Comma 10 17 2 2 2 2 3 2" xfId="338" xr:uid="{60AE41B7-9EDE-40A9-B316-9E2CB312646B}"/>
    <cellStyle name="Comma 10 17 2 2 2 2 3 2 2" xfId="2786" xr:uid="{7A7DD9A7-0326-487C-8EAB-C0D39ADBCC32}"/>
    <cellStyle name="Comma 10 17 2 2 2 2 3 2 3" xfId="6027" xr:uid="{6BA7683C-7832-4DE7-8696-913FBA2843D2}"/>
    <cellStyle name="Comma 10 17 2 2 2 2 3 3" xfId="339" xr:uid="{9BD82166-018E-4843-8027-EE32CFAE2561}"/>
    <cellStyle name="Comma 10 17 2 2 2 2 3 3 2" xfId="2787" xr:uid="{E3BA80C6-D99D-4AFE-9232-0189BD4889F0}"/>
    <cellStyle name="Comma 10 17 2 2 2 2 3 3 3" xfId="6450" xr:uid="{557F8692-0971-415C-B8F2-248369192C19}"/>
    <cellStyle name="Comma 10 17 2 2 2 2 3 4" xfId="340" xr:uid="{DCD86D3D-4324-4989-8AC9-782BFEB10ED6}"/>
    <cellStyle name="Comma 10 17 2 2 2 2 3 4 2" xfId="2788" xr:uid="{A70E4365-2B14-45DB-B8BC-E0700D8F8941}"/>
    <cellStyle name="Comma 10 17 2 2 2 2 3 4 3" xfId="6873" xr:uid="{840CCCDD-6F10-40FC-94CF-802DC2A9403D}"/>
    <cellStyle name="Comma 10 17 2 2 2 2 3 5" xfId="2789" xr:uid="{25271CDC-B9D9-4895-B9B6-37453919E802}"/>
    <cellStyle name="Comma 10 17 2 2 2 2 3 6" xfId="5604" xr:uid="{1AE6DD0D-702C-4674-8A1A-16A70FA757C1}"/>
    <cellStyle name="Comma 10 17 2 2 2 2 4" xfId="341" xr:uid="{C3DADD0C-9BC6-417B-943E-6924D2C24EF6}"/>
    <cellStyle name="Comma 10 17 2 2 2 2 4 2" xfId="2790" xr:uid="{861D725A-E963-4E1E-9FA9-737B85A50E89}"/>
    <cellStyle name="Comma 10 17 2 2 2 2 4 3" xfId="5744" xr:uid="{DFB5698D-4CCC-470E-A58B-22153D3C457A}"/>
    <cellStyle name="Comma 10 17 2 2 2 2 5" xfId="342" xr:uid="{96EE2C9C-8897-4CCC-AE63-68F415D006E7}"/>
    <cellStyle name="Comma 10 17 2 2 2 2 5 2" xfId="2791" xr:uid="{E78051BA-1E93-488C-A3AE-5BA2B52A837F}"/>
    <cellStyle name="Comma 10 17 2 2 2 2 5 3" xfId="6167" xr:uid="{C755DF2D-E94F-404E-8AE4-BCAD958C3F4A}"/>
    <cellStyle name="Comma 10 17 2 2 2 2 6" xfId="343" xr:uid="{2F9EE226-1E11-44C3-B6FF-2332A0AB1593}"/>
    <cellStyle name="Comma 10 17 2 2 2 2 6 2" xfId="2792" xr:uid="{8795240D-C568-4954-85F0-24B82431C9B7}"/>
    <cellStyle name="Comma 10 17 2 2 2 2 6 3" xfId="6590" xr:uid="{BBC71735-6D9A-4ABB-84A7-6B1613E9456B}"/>
    <cellStyle name="Comma 10 17 2 2 2 2 7" xfId="344" xr:uid="{06D37C68-7614-4BD9-834D-06B9FDCF72E5}"/>
    <cellStyle name="Comma 10 17 2 2 2 2 7 2" xfId="2793" xr:uid="{4F9056F1-48F7-486E-A900-F64DE55358AE}"/>
    <cellStyle name="Comma 10 17 2 2 2 2 7 3" xfId="7124" xr:uid="{953723A5-F6D8-4CFF-AAD2-B80A991404FA}"/>
    <cellStyle name="Comma 10 17 2 2 2 2 8" xfId="345" xr:uid="{5C7A9849-F076-43FB-A7A6-12575D75F468}"/>
    <cellStyle name="Comma 10 17 2 2 2 2 8 2" xfId="2794" xr:uid="{DC857EF4-0736-4A5C-A6D7-075D56E77B44}"/>
    <cellStyle name="Comma 10 17 2 2 2 2 8 3" xfId="7261" xr:uid="{45DDC028-D067-4C36-9819-5FFF5A216FC6}"/>
    <cellStyle name="Comma 10 17 2 2 2 2 9" xfId="346" xr:uid="{9ABBFD05-CC0B-40C5-A0EC-69840D4654AE}"/>
    <cellStyle name="Comma 10 17 2 2 2 2 9 2" xfId="2795" xr:uid="{040B3D24-DD0C-4A48-B85E-797E33CBA7DA}"/>
    <cellStyle name="Comma 10 17 2 2 2 2 9 3" xfId="7399" xr:uid="{3EA1270A-EDE4-4FD2-8C38-1C03AA8A8143}"/>
    <cellStyle name="Comma 10 17 2 2 2 3" xfId="347" xr:uid="{00D3BBEA-23C3-4F1F-89B4-C81C825D50E8}"/>
    <cellStyle name="Comma 10 17 2 2 2 3 2" xfId="2796" xr:uid="{8C21B3BF-8ED9-40E3-A060-74648C5F6922}"/>
    <cellStyle name="Comma 10 17 2 2 2 3 3" xfId="6988" xr:uid="{59FB6658-7225-43DD-B40A-C77817EFDE4D}"/>
    <cellStyle name="Comma 10 17 2 2 2 4" xfId="2797" xr:uid="{BC2A1D0F-AD7E-4A6B-9EF6-325BB9B07E11}"/>
    <cellStyle name="Comma 10 17 2 2 2 5" xfId="5179" xr:uid="{5FEDC248-5F7E-4560-AC3F-EA49A6EA7E1E}"/>
    <cellStyle name="Comma 10 17 2 2 2 6" xfId="7436" xr:uid="{C4A914D4-655E-4E4C-BD0F-5A5DA2DB8CA0}"/>
    <cellStyle name="Comma 10 17 2 2 3" xfId="348" xr:uid="{7B69ECA2-02ED-4218-AABE-88AF072BCC6E}"/>
    <cellStyle name="Comma 10 17 2 2 3 10" xfId="2798" xr:uid="{C46F17B0-795E-4007-8898-925DE9A96E06}"/>
    <cellStyle name="Comma 10 17 2 2 3 11" xfId="5260" xr:uid="{E635405E-7697-4674-9543-2A629386E6A4}"/>
    <cellStyle name="Comma 10 17 2 2 3 2" xfId="349" xr:uid="{52FD7A98-2847-4770-82A7-B99199837785}"/>
    <cellStyle name="Comma 10 17 2 2 3 2 2" xfId="350" xr:uid="{9E957D1D-3974-4C60-A206-D1A709F46FE3}"/>
    <cellStyle name="Comma 10 17 2 2 3 2 2 2" xfId="2799" xr:uid="{860BEB11-278F-414F-A150-B28C47DAB16F}"/>
    <cellStyle name="Comma 10 17 2 2 3 2 2 3" xfId="5828" xr:uid="{9504E953-F4B0-4F4C-9FA1-7F8BA3470548}"/>
    <cellStyle name="Comma 10 17 2 2 3 2 3" xfId="351" xr:uid="{9AE18D7F-A261-4FDD-8465-357634307337}"/>
    <cellStyle name="Comma 10 17 2 2 3 2 3 2" xfId="2800" xr:uid="{54356A76-83AF-452E-82E1-256481E81D79}"/>
    <cellStyle name="Comma 10 17 2 2 3 2 3 3" xfId="6251" xr:uid="{BA639CEB-3755-48B4-981C-C5A3D01E80BA}"/>
    <cellStyle name="Comma 10 17 2 2 3 2 4" xfId="352" xr:uid="{5683663D-98B9-4771-B7B0-1723B1680D72}"/>
    <cellStyle name="Comma 10 17 2 2 3 2 4 2" xfId="2801" xr:uid="{4B23DC41-9083-493D-9C23-2D0A31BEA9F9}"/>
    <cellStyle name="Comma 10 17 2 2 3 2 4 3" xfId="6674" xr:uid="{FAFDC43B-EA43-4F07-9651-1C44D00201F2}"/>
    <cellStyle name="Comma 10 17 2 2 3 2 5" xfId="2802" xr:uid="{6A9BFFB8-0686-4A92-B7EE-802ACD97F31F}"/>
    <cellStyle name="Comma 10 17 2 2 3 2 6" xfId="5405" xr:uid="{5ED5172A-E6AE-4C8A-B97E-91B820132A86}"/>
    <cellStyle name="Comma 10 17 2 2 3 3" xfId="353" xr:uid="{B092623A-55B5-4F84-8B7B-DAA5F29AFC14}"/>
    <cellStyle name="Comma 10 17 2 2 3 3 2" xfId="354" xr:uid="{892DD04D-7939-487C-ACAB-94BAF456085E}"/>
    <cellStyle name="Comma 10 17 2 2 3 3 2 2" xfId="2803" xr:uid="{F1CF81F0-F5C3-404B-B4A5-0D19D3FB6718}"/>
    <cellStyle name="Comma 10 17 2 2 3 3 2 3" xfId="5971" xr:uid="{A940A167-5B50-4E2F-A1E8-B8DF3E144B49}"/>
    <cellStyle name="Comma 10 17 2 2 3 3 3" xfId="355" xr:uid="{DD65E88A-C22A-4A4F-9994-59F1EE78B7D0}"/>
    <cellStyle name="Comma 10 17 2 2 3 3 3 2" xfId="2804" xr:uid="{0E9ED9E9-BFD1-4C68-8A3E-F9DCA6B8C353}"/>
    <cellStyle name="Comma 10 17 2 2 3 3 3 3" xfId="6394" xr:uid="{E71C8CE3-96A3-47C7-8587-CDB8170A7869}"/>
    <cellStyle name="Comma 10 17 2 2 3 3 4" xfId="356" xr:uid="{567CB45F-9809-4B0C-91B3-3874C6D2ACC6}"/>
    <cellStyle name="Comma 10 17 2 2 3 3 4 2" xfId="2805" xr:uid="{DBE6FABE-EC91-487E-8754-97B0F04E5888}"/>
    <cellStyle name="Comma 10 17 2 2 3 3 4 3" xfId="6817" xr:uid="{A41A2FF3-310F-4317-93A8-68010A1F1C56}"/>
    <cellStyle name="Comma 10 17 2 2 3 3 5" xfId="2806" xr:uid="{EFB5EA17-9737-49A5-86D1-8810B83AC00E}"/>
    <cellStyle name="Comma 10 17 2 2 3 3 6" xfId="5548" xr:uid="{CB4FE4B6-9A1A-475B-9AE6-E8EA715B0ECC}"/>
    <cellStyle name="Comma 10 17 2 2 3 4" xfId="357" xr:uid="{437FB72D-38AB-452A-ABC5-7B92CD9AA4E4}"/>
    <cellStyle name="Comma 10 17 2 2 3 4 2" xfId="2807" xr:uid="{BD6290EA-BFC0-4572-AD40-2C9F7AD499AD}"/>
    <cellStyle name="Comma 10 17 2 2 3 4 3" xfId="5688" xr:uid="{6C9E5B4A-1698-4326-898C-5DAC0D2A8436}"/>
    <cellStyle name="Comma 10 17 2 2 3 5" xfId="358" xr:uid="{EC57FCC5-A74A-4005-BC70-3789DDD37361}"/>
    <cellStyle name="Comma 10 17 2 2 3 5 2" xfId="2808" xr:uid="{56A2EB8E-4AD0-4D06-B4AA-5CE4E0EC4667}"/>
    <cellStyle name="Comma 10 17 2 2 3 5 3" xfId="6111" xr:uid="{6D3E4749-FC91-4AD1-A5E3-1194CA501161}"/>
    <cellStyle name="Comma 10 17 2 2 3 6" xfId="359" xr:uid="{669CD534-2E8E-4DD2-8460-A7E9E1497E20}"/>
    <cellStyle name="Comma 10 17 2 2 3 6 2" xfId="2809" xr:uid="{950792CB-0021-4B97-BA0D-10A9D4A1A04B}"/>
    <cellStyle name="Comma 10 17 2 2 3 6 3" xfId="6534" xr:uid="{5B077793-276D-47F8-A8D4-3072E8CB04B3}"/>
    <cellStyle name="Comma 10 17 2 2 3 7" xfId="360" xr:uid="{77F5067D-C4D0-4048-AE47-0F2DD3461FB1}"/>
    <cellStyle name="Comma 10 17 2 2 3 7 2" xfId="2810" xr:uid="{856B752E-9A36-4C19-A4A9-094FC183532D}"/>
    <cellStyle name="Comma 10 17 2 2 3 7 3" xfId="7068" xr:uid="{85257562-6179-4B5D-8DB4-C20BA07E75BC}"/>
    <cellStyle name="Comma 10 17 2 2 3 8" xfId="361" xr:uid="{342108CA-D387-4853-ADD4-2058B1CB40B3}"/>
    <cellStyle name="Comma 10 17 2 2 3 8 2" xfId="2811" xr:uid="{3068D90F-4BC8-4BDC-9965-59D908169D8A}"/>
    <cellStyle name="Comma 10 17 2 2 3 8 3" xfId="7205" xr:uid="{311F27AB-652B-4B76-AC75-29F2258D2FE3}"/>
    <cellStyle name="Comma 10 17 2 2 3 9" xfId="362" xr:uid="{0E4A47E1-529C-4700-BD70-28E407A569B4}"/>
    <cellStyle name="Comma 10 17 2 2 3 9 2" xfId="2812" xr:uid="{3DE013B4-44C4-4202-984A-6C0DCC2A09B2}"/>
    <cellStyle name="Comma 10 17 2 2 3 9 3" xfId="7343" xr:uid="{6DB2C459-8485-48E0-97D8-ECBEFEAC643A}"/>
    <cellStyle name="Comma 10 17 2 2 4" xfId="363" xr:uid="{82326B4B-9BF2-43D2-B168-4DAA9CDBD5A7}"/>
    <cellStyle name="Comma 10 17 2 2 4 2" xfId="2813" xr:uid="{A6EBA107-5864-4100-BC36-38616F5F8C26}"/>
    <cellStyle name="Comma 10 17 2 2 4 3" xfId="6933" xr:uid="{9FB9111E-D7D1-4ABE-B235-D711F550D44F}"/>
    <cellStyle name="Comma 10 17 2 2 5" xfId="2814" xr:uid="{182473BA-9F2A-4548-8530-849AEE38C7CC}"/>
    <cellStyle name="Comma 10 17 2 2 6" xfId="5122" xr:uid="{1781CDB1-889A-4915-8187-C11C1AAB4335}"/>
    <cellStyle name="Comma 10 17 2 2 7" xfId="7434" xr:uid="{660A720C-7AA0-45E3-94CD-5451894FD101}"/>
    <cellStyle name="Comma 10 17 2 3" xfId="364" xr:uid="{30F8B489-7155-431B-A452-DF6D592A939A}"/>
    <cellStyle name="Comma 10 17 2 3 2" xfId="365" xr:uid="{70C91526-D619-4A55-8886-D1CE70E56290}"/>
    <cellStyle name="Comma 10 17 2 3 2 2" xfId="366" xr:uid="{2F36B006-4A37-4043-BC41-163F3D907110}"/>
    <cellStyle name="Comma 10 17 2 3 2 2 2" xfId="367" xr:uid="{79B3A6C9-F8E6-479E-8AAB-EE484EFC17EC}"/>
    <cellStyle name="Comma 10 17 2 3 2 2 2 2" xfId="368" xr:uid="{16D1292F-51CE-444C-A621-6F246339AC8C}"/>
    <cellStyle name="Comma 10 17 2 3 2 2 2 2 2" xfId="369" xr:uid="{1AE0610E-12C0-479D-AE9B-346F4CF23287}"/>
    <cellStyle name="Comma 10 17 2 3 2 2 2 2 2 10" xfId="2815" xr:uid="{0DBDFAD4-FA35-4AFB-B867-1E0E33CCC07B}"/>
    <cellStyle name="Comma 10 17 2 3 2 2 2 2 2 11" xfId="5309" xr:uid="{A0D98C8B-90F8-429E-8916-7FD1960E394E}"/>
    <cellStyle name="Comma 10 17 2 3 2 2 2 2 2 2" xfId="370" xr:uid="{2C35F1A6-7E07-4595-8E98-4812729E16FE}"/>
    <cellStyle name="Comma 10 17 2 3 2 2 2 2 2 2 2" xfId="371" xr:uid="{5DD31012-8570-43F6-9129-53700CAE6F6E}"/>
    <cellStyle name="Comma 10 17 2 3 2 2 2 2 2 2 2 2" xfId="2816" xr:uid="{396998BF-5F29-4606-BF26-924746B21BF9}"/>
    <cellStyle name="Comma 10 17 2 3 2 2 2 2 2 2 2 3" xfId="5877" xr:uid="{1C3CC473-718C-4C1C-94C5-7D5BFADCED9A}"/>
    <cellStyle name="Comma 10 17 2 3 2 2 2 2 2 2 3" xfId="372" xr:uid="{20E58139-B355-45D7-8AE0-0A7385648B3D}"/>
    <cellStyle name="Comma 10 17 2 3 2 2 2 2 2 2 3 2" xfId="2817" xr:uid="{D4D00B71-5EE4-45B9-9037-E1C48AE604A4}"/>
    <cellStyle name="Comma 10 17 2 3 2 2 2 2 2 2 3 3" xfId="6300" xr:uid="{5F107EFA-073D-4A56-BED2-5052A63B2301}"/>
    <cellStyle name="Comma 10 17 2 3 2 2 2 2 2 2 4" xfId="373" xr:uid="{3D9C5AB6-47BD-4A5B-A60D-96088DD288CB}"/>
    <cellStyle name="Comma 10 17 2 3 2 2 2 2 2 2 4 2" xfId="2818" xr:uid="{463D40A7-781D-4B57-8013-5FC08165660B}"/>
    <cellStyle name="Comma 10 17 2 3 2 2 2 2 2 2 4 3" xfId="6723" xr:uid="{89D52452-0D5E-483E-9233-857E0896520F}"/>
    <cellStyle name="Comma 10 17 2 3 2 2 2 2 2 2 5" xfId="2819" xr:uid="{DFD18E58-1C1E-45F3-B7E5-898A80E183BF}"/>
    <cellStyle name="Comma 10 17 2 3 2 2 2 2 2 2 6" xfId="5454" xr:uid="{24E8E9A5-6971-48D3-AF4C-3C20F6CBE606}"/>
    <cellStyle name="Comma 10 17 2 3 2 2 2 2 2 3" xfId="374" xr:uid="{2D4CAA76-EAAC-4E7D-99B9-5F3A56060621}"/>
    <cellStyle name="Comma 10 17 2 3 2 2 2 2 2 3 2" xfId="375" xr:uid="{CA776033-F7CE-4FCC-960D-B39647767FD0}"/>
    <cellStyle name="Comma 10 17 2 3 2 2 2 2 2 3 2 2" xfId="2820" xr:uid="{D1DE136E-9958-4859-9DC6-F1E464AB61A0}"/>
    <cellStyle name="Comma 10 17 2 3 2 2 2 2 2 3 2 3" xfId="6020" xr:uid="{97169301-ECCE-4CC7-9162-BB4A12268476}"/>
    <cellStyle name="Comma 10 17 2 3 2 2 2 2 2 3 3" xfId="376" xr:uid="{FB385D02-29B3-4D06-8CD1-365FCEE9B2A9}"/>
    <cellStyle name="Comma 10 17 2 3 2 2 2 2 2 3 3 2" xfId="2821" xr:uid="{C7FB25FF-2CDD-4409-B0CC-944E390B7124}"/>
    <cellStyle name="Comma 10 17 2 3 2 2 2 2 2 3 3 3" xfId="6443" xr:uid="{AB3A0612-4D8D-4E6B-A93C-67D45360B192}"/>
    <cellStyle name="Comma 10 17 2 3 2 2 2 2 2 3 4" xfId="377" xr:uid="{656E06A6-732A-4888-A3D2-D7B3F6AA303E}"/>
    <cellStyle name="Comma 10 17 2 3 2 2 2 2 2 3 4 2" xfId="2822" xr:uid="{EB618636-0D66-4DEE-8019-1403F047AC8F}"/>
    <cellStyle name="Comma 10 17 2 3 2 2 2 2 2 3 4 3" xfId="6866" xr:uid="{C37854F4-5ED5-4F24-B353-5867058D82EE}"/>
    <cellStyle name="Comma 10 17 2 3 2 2 2 2 2 3 5" xfId="2823" xr:uid="{39EA7484-C3A0-4C14-936B-A669BF38E79B}"/>
    <cellStyle name="Comma 10 17 2 3 2 2 2 2 2 3 6" xfId="5597" xr:uid="{5F343AF3-C78A-490F-9CEC-1FF320C2B108}"/>
    <cellStyle name="Comma 10 17 2 3 2 2 2 2 2 4" xfId="378" xr:uid="{667AA3F3-CEB1-452B-A9F1-6BDA90B146D6}"/>
    <cellStyle name="Comma 10 17 2 3 2 2 2 2 2 4 2" xfId="2824" xr:uid="{D59D1491-12B1-4105-8F38-0B5F522A81D6}"/>
    <cellStyle name="Comma 10 17 2 3 2 2 2 2 2 4 3" xfId="5737" xr:uid="{099CA5DD-7B79-41EC-9507-71CDAB80CB6D}"/>
    <cellStyle name="Comma 10 17 2 3 2 2 2 2 2 5" xfId="379" xr:uid="{A299D3F0-A984-4E88-B743-2899873E414E}"/>
    <cellStyle name="Comma 10 17 2 3 2 2 2 2 2 5 2" xfId="2825" xr:uid="{FF9018F4-81C5-4150-98CE-A48D18EED795}"/>
    <cellStyle name="Comma 10 17 2 3 2 2 2 2 2 5 3" xfId="6160" xr:uid="{3D416D60-CD57-487D-B28F-B2A8EE5D53CF}"/>
    <cellStyle name="Comma 10 17 2 3 2 2 2 2 2 6" xfId="380" xr:uid="{7DD4B6D2-86E2-450C-A4F3-48B5F22233E9}"/>
    <cellStyle name="Comma 10 17 2 3 2 2 2 2 2 6 2" xfId="2826" xr:uid="{ED7E8716-A4FC-40C3-B286-D2813BEBD450}"/>
    <cellStyle name="Comma 10 17 2 3 2 2 2 2 2 6 3" xfId="6583" xr:uid="{0BC3DA2D-736D-4F44-807C-0D461DE76AB0}"/>
    <cellStyle name="Comma 10 17 2 3 2 2 2 2 2 7" xfId="381" xr:uid="{702863EC-1FBC-4E31-8AD5-33F84BAC07D7}"/>
    <cellStyle name="Comma 10 17 2 3 2 2 2 2 2 7 2" xfId="2827" xr:uid="{005E3229-521F-4232-8615-02B166E6E063}"/>
    <cellStyle name="Comma 10 17 2 3 2 2 2 2 2 7 3" xfId="7117" xr:uid="{9F4454D0-717C-4391-BAC1-5820C4D93E4A}"/>
    <cellStyle name="Comma 10 17 2 3 2 2 2 2 2 8" xfId="382" xr:uid="{0F85A1D4-DAC1-41C5-9DE6-BB648C7D0C7C}"/>
    <cellStyle name="Comma 10 17 2 3 2 2 2 2 2 8 2" xfId="2828" xr:uid="{56B9E381-645F-4740-A50F-5B7B6E9D98E2}"/>
    <cellStyle name="Comma 10 17 2 3 2 2 2 2 2 8 3" xfId="7254" xr:uid="{9418376E-28E6-47FE-846C-E67AE1CA71D9}"/>
    <cellStyle name="Comma 10 17 2 3 2 2 2 2 2 9" xfId="383" xr:uid="{C437398E-FAEA-465E-9834-A1760D77336D}"/>
    <cellStyle name="Comma 10 17 2 3 2 2 2 2 2 9 2" xfId="2829" xr:uid="{A64234A3-B9F0-40E4-9E51-E5CE8CDB3EAA}"/>
    <cellStyle name="Comma 10 17 2 3 2 2 2 2 2 9 3" xfId="7392" xr:uid="{3069B20D-76A2-40B0-87F7-89789AF58B86}"/>
    <cellStyle name="Comma 10 17 2 3 2 2 2 2 3" xfId="384" xr:uid="{536CE865-A339-432C-8739-BF36CBBBF851}"/>
    <cellStyle name="Comma 10 17 2 3 2 2 2 2 3 2" xfId="2830" xr:uid="{38497E4D-D9C6-4A8C-9F02-45B0B96DDD97}"/>
    <cellStyle name="Comma 10 17 2 3 2 2 2 2 3 3" xfId="6981" xr:uid="{33C31EB3-E173-4615-85AB-284288E3542B}"/>
    <cellStyle name="Comma 10 17 2 3 2 2 2 2 4" xfId="2831" xr:uid="{A6705793-D8E5-4DA3-98C7-12FEF5C2D7CC}"/>
    <cellStyle name="Comma 10 17 2 3 2 2 2 2 5" xfId="5172" xr:uid="{8317AD2B-3B18-4D27-8432-D90C9D4942A6}"/>
    <cellStyle name="Comma 10 17 2 3 2 2 2 2 6" xfId="7423" xr:uid="{0BAF0F2B-5786-491E-B973-A1A2CF5F4410}"/>
    <cellStyle name="Comma 10 17 2 3 2 2 2 3" xfId="385" xr:uid="{BD6F004D-E635-486A-902A-AFBD1F941F7D}"/>
    <cellStyle name="Comma 10 17 2 3 2 2 2 3 10" xfId="2832" xr:uid="{780D1382-4EC3-4211-89A9-E249E0E5DFAD}"/>
    <cellStyle name="Comma 10 17 2 3 2 2 2 3 11" xfId="5253" xr:uid="{10E1F91A-AF2A-4C43-8195-61F2F2C48EFF}"/>
    <cellStyle name="Comma 10 17 2 3 2 2 2 3 2" xfId="386" xr:uid="{743ED1D8-9081-43FB-A985-9AF03821E0A4}"/>
    <cellStyle name="Comma 10 17 2 3 2 2 2 3 2 2" xfId="387" xr:uid="{4FFFEB1E-6406-4847-8E6A-72ADAA6B7988}"/>
    <cellStyle name="Comma 10 17 2 3 2 2 2 3 2 2 2" xfId="2833" xr:uid="{B63E4FA2-AAE5-4DA7-B4A2-390FC9B46122}"/>
    <cellStyle name="Comma 10 17 2 3 2 2 2 3 2 2 3" xfId="5821" xr:uid="{BA9E23F3-0E2F-482D-B286-C011A699E11A}"/>
    <cellStyle name="Comma 10 17 2 3 2 2 2 3 2 3" xfId="388" xr:uid="{4A6B02F0-0C62-44BC-9BE5-6793F9409796}"/>
    <cellStyle name="Comma 10 17 2 3 2 2 2 3 2 3 2" xfId="2834" xr:uid="{39FC2380-96F7-4413-9FA8-C602CC5D103C}"/>
    <cellStyle name="Comma 10 17 2 3 2 2 2 3 2 3 3" xfId="6244" xr:uid="{3F6D577F-4613-468A-9A01-964A01E83971}"/>
    <cellStyle name="Comma 10 17 2 3 2 2 2 3 2 4" xfId="389" xr:uid="{E7B8E059-F1F9-49AE-872C-2962440F567E}"/>
    <cellStyle name="Comma 10 17 2 3 2 2 2 3 2 4 2" xfId="2835" xr:uid="{D328D710-7DCA-4362-B1C6-C3B4385A95FE}"/>
    <cellStyle name="Comma 10 17 2 3 2 2 2 3 2 4 3" xfId="6667" xr:uid="{C3525CB4-03D9-4A0F-8BE5-16D8C4ED4708}"/>
    <cellStyle name="Comma 10 17 2 3 2 2 2 3 2 5" xfId="2836" xr:uid="{C9EE9665-EC7C-4AD1-BFFB-AD7F522C0EAF}"/>
    <cellStyle name="Comma 10 17 2 3 2 2 2 3 2 6" xfId="5398" xr:uid="{FB8BFD74-2438-43B4-87EF-225B7F19DD71}"/>
    <cellStyle name="Comma 10 17 2 3 2 2 2 3 3" xfId="390" xr:uid="{8CEC39B1-E0F3-4CC2-9FC6-B742A663FC97}"/>
    <cellStyle name="Comma 10 17 2 3 2 2 2 3 3 2" xfId="391" xr:uid="{F995BBBF-2598-4ED6-A2F2-8B98F1FB1ED5}"/>
    <cellStyle name="Comma 10 17 2 3 2 2 2 3 3 2 2" xfId="2837" xr:uid="{30EBCB51-82D5-4DDA-8F27-98CE73DA70FE}"/>
    <cellStyle name="Comma 10 17 2 3 2 2 2 3 3 2 3" xfId="5964" xr:uid="{DC4A80A5-6024-4702-8E1F-000C72CBE5BA}"/>
    <cellStyle name="Comma 10 17 2 3 2 2 2 3 3 3" xfId="392" xr:uid="{CCF83128-9780-44C7-8F4E-C79BAEC8E60F}"/>
    <cellStyle name="Comma 10 17 2 3 2 2 2 3 3 3 2" xfId="2838" xr:uid="{FB3E1D78-57E1-42C3-86AC-48EFBEF1805D}"/>
    <cellStyle name="Comma 10 17 2 3 2 2 2 3 3 3 3" xfId="6387" xr:uid="{14E653FB-6C12-4AF9-A364-21C99874241F}"/>
    <cellStyle name="Comma 10 17 2 3 2 2 2 3 3 4" xfId="393" xr:uid="{DE88D1F2-57D3-4EE2-92A2-7170AFE1204D}"/>
    <cellStyle name="Comma 10 17 2 3 2 2 2 3 3 4 2" xfId="2839" xr:uid="{AEA47BAB-7121-4EF4-A088-BE03E04A0CC1}"/>
    <cellStyle name="Comma 10 17 2 3 2 2 2 3 3 4 3" xfId="6810" xr:uid="{04F8F2FE-BDF3-44D7-80DE-3333743E21BC}"/>
    <cellStyle name="Comma 10 17 2 3 2 2 2 3 3 5" xfId="2840" xr:uid="{10458CEC-4992-4349-BBF7-9B1A372CE29D}"/>
    <cellStyle name="Comma 10 17 2 3 2 2 2 3 3 6" xfId="5541" xr:uid="{87A5C7C7-ED50-4647-BD8B-025F1D5694E8}"/>
    <cellStyle name="Comma 10 17 2 3 2 2 2 3 4" xfId="394" xr:uid="{4288D224-97EA-4EC2-BC18-3E6C4A379120}"/>
    <cellStyle name="Comma 10 17 2 3 2 2 2 3 4 2" xfId="2841" xr:uid="{F43CE1CD-BDCD-46E5-BF6A-0909A0F7CB36}"/>
    <cellStyle name="Comma 10 17 2 3 2 2 2 3 4 3" xfId="5681" xr:uid="{1224984D-F733-4CFC-A892-DC2150B3F9D9}"/>
    <cellStyle name="Comma 10 17 2 3 2 2 2 3 5" xfId="395" xr:uid="{6CAF9C65-C1A7-4F9A-92F8-8AD8B5BDFFA0}"/>
    <cellStyle name="Comma 10 17 2 3 2 2 2 3 5 2" xfId="2842" xr:uid="{2BC127CA-2910-4F19-9DB7-484FC6CD3609}"/>
    <cellStyle name="Comma 10 17 2 3 2 2 2 3 5 3" xfId="6104" xr:uid="{D65477C3-B8A3-4A69-84F5-C7AB03021A71}"/>
    <cellStyle name="Comma 10 17 2 3 2 2 2 3 6" xfId="396" xr:uid="{C8CE4A7E-0A4A-4E1A-BD91-689302F7A7FB}"/>
    <cellStyle name="Comma 10 17 2 3 2 2 2 3 6 2" xfId="2843" xr:uid="{6EC608FE-CDDC-4782-8CEB-5E62AD783240}"/>
    <cellStyle name="Comma 10 17 2 3 2 2 2 3 6 3" xfId="6527" xr:uid="{FDF01491-9C4B-4242-9633-91F759FA4A99}"/>
    <cellStyle name="Comma 10 17 2 3 2 2 2 3 7" xfId="397" xr:uid="{22F1B3BB-5172-464F-A1E3-6F47C21F855C}"/>
    <cellStyle name="Comma 10 17 2 3 2 2 2 3 7 2" xfId="2844" xr:uid="{B0C654C0-BBDA-4101-8E14-5020CCEAA455}"/>
    <cellStyle name="Comma 10 17 2 3 2 2 2 3 7 3" xfId="7061" xr:uid="{D62FBBD7-CD33-455B-8EC5-6AE9E10D60D4}"/>
    <cellStyle name="Comma 10 17 2 3 2 2 2 3 8" xfId="398" xr:uid="{4357A15B-4E14-4733-880C-6F121BB4F84A}"/>
    <cellStyle name="Comma 10 17 2 3 2 2 2 3 8 2" xfId="2845" xr:uid="{B40C0138-9507-49DB-B566-40248E06B6F9}"/>
    <cellStyle name="Comma 10 17 2 3 2 2 2 3 8 3" xfId="7198" xr:uid="{F094DA9B-4E62-4976-805B-63797E0A98AA}"/>
    <cellStyle name="Comma 10 17 2 3 2 2 2 3 9" xfId="399" xr:uid="{01520FD7-65ED-4CC8-AD11-D5C1FF7492FB}"/>
    <cellStyle name="Comma 10 17 2 3 2 2 2 3 9 2" xfId="2846" xr:uid="{B7828E5C-52FC-4C1A-A315-C0102DB62903}"/>
    <cellStyle name="Comma 10 17 2 3 2 2 2 3 9 3" xfId="7336" xr:uid="{045DE480-3078-4914-8564-B327B0BC5730}"/>
    <cellStyle name="Comma 10 17 2 3 2 2 2 4" xfId="400" xr:uid="{CD72A02E-8EB6-40AB-93DD-D3D348865535}"/>
    <cellStyle name="Comma 10 17 2 3 2 2 2 4 2" xfId="2847" xr:uid="{C64FD1C7-7719-4436-A997-9C32BB007E1E}"/>
    <cellStyle name="Comma 10 17 2 3 2 2 2 4 3" xfId="6926" xr:uid="{087354BB-19BD-4014-9EC2-CB1B14F08368}"/>
    <cellStyle name="Comma 10 17 2 3 2 2 2 5" xfId="2848" xr:uid="{B66D43F8-DC7B-4920-ACAB-59D3361AEF04}"/>
    <cellStyle name="Comma 10 17 2 3 2 2 2 6" xfId="5115" xr:uid="{779A3A86-CB05-4E67-83F3-9FBB68A49D71}"/>
    <cellStyle name="Comma 10 17 2 3 2 2 2 7" xfId="7438" xr:uid="{136D8C76-F52E-426C-AAA9-24B949347354}"/>
    <cellStyle name="Comma 10 17 2 3 2 2 3" xfId="401" xr:uid="{D94411F1-E5FE-40AE-992C-FB81B1DAFD60}"/>
    <cellStyle name="Comma 10 17 2 3 2 2 3 2" xfId="402" xr:uid="{0C87A5A6-2398-4FEA-A0B8-C156A3FCA865}"/>
    <cellStyle name="Comma 10 17 2 3 2 2 3 2 10" xfId="2849" xr:uid="{90D71C63-0D9E-44F0-9CF1-26D6C5C83A0B}"/>
    <cellStyle name="Comma 10 17 2 3 2 2 3 2 11" xfId="5282" xr:uid="{B928BB0D-2F7B-4DAF-9E2A-8ED1B10B5DC7}"/>
    <cellStyle name="Comma 10 17 2 3 2 2 3 2 2" xfId="403" xr:uid="{AD596995-643C-434D-9862-BCA3B1BBB6FA}"/>
    <cellStyle name="Comma 10 17 2 3 2 2 3 2 2 2" xfId="404" xr:uid="{B6024310-B7EF-45A5-87D8-7B9673F19F32}"/>
    <cellStyle name="Comma 10 17 2 3 2 2 3 2 2 2 2" xfId="2850" xr:uid="{D5CE5C78-5FDE-489D-9056-6A441400D7CF}"/>
    <cellStyle name="Comma 10 17 2 3 2 2 3 2 2 2 3" xfId="5850" xr:uid="{D5A85B3E-D58A-4B03-8945-F31B692F9F5A}"/>
    <cellStyle name="Comma 10 17 2 3 2 2 3 2 2 3" xfId="405" xr:uid="{A9D2EE07-9AF7-4FCE-9DC7-D4D66BA4F76E}"/>
    <cellStyle name="Comma 10 17 2 3 2 2 3 2 2 3 2" xfId="2851" xr:uid="{4950A5A4-B019-4AFF-A474-724F2B0A463D}"/>
    <cellStyle name="Comma 10 17 2 3 2 2 3 2 2 3 3" xfId="6273" xr:uid="{988803AB-D595-4233-B0EB-42131AB4AE8D}"/>
    <cellStyle name="Comma 10 17 2 3 2 2 3 2 2 4" xfId="406" xr:uid="{C49F809C-A669-4333-8A43-A5CBCB498201}"/>
    <cellStyle name="Comma 10 17 2 3 2 2 3 2 2 4 2" xfId="2852" xr:uid="{8142A55F-6862-46EF-94BE-051637A8847D}"/>
    <cellStyle name="Comma 10 17 2 3 2 2 3 2 2 4 3" xfId="6696" xr:uid="{594F8E5C-6239-4A2B-B32F-475849F2D567}"/>
    <cellStyle name="Comma 10 17 2 3 2 2 3 2 2 5" xfId="2853" xr:uid="{A66C059E-C2C4-4619-AC59-38C2581DDEA0}"/>
    <cellStyle name="Comma 10 17 2 3 2 2 3 2 2 6" xfId="5427" xr:uid="{C7BE3D89-27A7-494C-B870-71FB71101876}"/>
    <cellStyle name="Comma 10 17 2 3 2 2 3 2 3" xfId="407" xr:uid="{7C9E46D0-4E88-4911-B140-D8D276166A14}"/>
    <cellStyle name="Comma 10 17 2 3 2 2 3 2 3 2" xfId="408" xr:uid="{E5EF8750-2CDC-40FF-A2C5-033BB3DA51F8}"/>
    <cellStyle name="Comma 10 17 2 3 2 2 3 2 3 2 2" xfId="2854" xr:uid="{B91AFF40-1B91-4EF6-8E71-3E09E76B061C}"/>
    <cellStyle name="Comma 10 17 2 3 2 2 3 2 3 2 3" xfId="5993" xr:uid="{5F520605-9F68-4415-A50E-346D38FDF29D}"/>
    <cellStyle name="Comma 10 17 2 3 2 2 3 2 3 3" xfId="409" xr:uid="{AE6E2C9D-77A2-4927-A78F-FFAB6B7E3DB6}"/>
    <cellStyle name="Comma 10 17 2 3 2 2 3 2 3 3 2" xfId="2855" xr:uid="{BD98355E-3795-4450-8F31-01418BC582B9}"/>
    <cellStyle name="Comma 10 17 2 3 2 2 3 2 3 3 3" xfId="6416" xr:uid="{FCAD30A4-F070-45C1-931D-CBDABE9C7422}"/>
    <cellStyle name="Comma 10 17 2 3 2 2 3 2 3 4" xfId="410" xr:uid="{AAE2A180-14DC-4435-ABCB-A95569AEE9C7}"/>
    <cellStyle name="Comma 10 17 2 3 2 2 3 2 3 4 2" xfId="2856" xr:uid="{D8648CA0-A09D-43B8-92AC-2857CAE3E250}"/>
    <cellStyle name="Comma 10 17 2 3 2 2 3 2 3 4 3" xfId="6839" xr:uid="{39D213E3-2137-4F12-8E48-0BB57C8C93CB}"/>
    <cellStyle name="Comma 10 17 2 3 2 2 3 2 3 5" xfId="2857" xr:uid="{AD69368A-CE36-4EF2-86AE-90B83D23CE7A}"/>
    <cellStyle name="Comma 10 17 2 3 2 2 3 2 3 6" xfId="5570" xr:uid="{142986C1-C800-4828-BA88-9EB6604961E9}"/>
    <cellStyle name="Comma 10 17 2 3 2 2 3 2 4" xfId="411" xr:uid="{D9284DDB-B31A-4D24-BA7C-283AD381735E}"/>
    <cellStyle name="Comma 10 17 2 3 2 2 3 2 4 2" xfId="2858" xr:uid="{5F035263-1CE8-4412-B62E-78CEA548B992}"/>
    <cellStyle name="Comma 10 17 2 3 2 2 3 2 4 3" xfId="5710" xr:uid="{35D904C3-18A2-454E-8F1B-8D5EAC482432}"/>
    <cellStyle name="Comma 10 17 2 3 2 2 3 2 5" xfId="412" xr:uid="{7ED6F1DE-C1A4-48D1-ABCB-26E98B9BCF1E}"/>
    <cellStyle name="Comma 10 17 2 3 2 2 3 2 5 2" xfId="2859" xr:uid="{445214FD-47E8-4635-B4F5-4BCCE5863181}"/>
    <cellStyle name="Comma 10 17 2 3 2 2 3 2 5 3" xfId="6133" xr:uid="{60F0F6F5-7931-44C2-ACA7-12B2B746F57E}"/>
    <cellStyle name="Comma 10 17 2 3 2 2 3 2 6" xfId="413" xr:uid="{2DC92B06-B287-43C7-B9EC-70285FE34BDC}"/>
    <cellStyle name="Comma 10 17 2 3 2 2 3 2 6 2" xfId="2860" xr:uid="{7CA10B10-7B28-4DD0-BE9B-FBB1CB4464FF}"/>
    <cellStyle name="Comma 10 17 2 3 2 2 3 2 6 3" xfId="6556" xr:uid="{30DC222F-C4C9-480B-860D-4653FBA409EB}"/>
    <cellStyle name="Comma 10 17 2 3 2 2 3 2 7" xfId="414" xr:uid="{5F2EF4D6-4D7F-4490-A0D0-DAA4C9AA393F}"/>
    <cellStyle name="Comma 10 17 2 3 2 2 3 2 7 2" xfId="2861" xr:uid="{72079DD1-EC93-4580-8D35-D6302E15AEF7}"/>
    <cellStyle name="Comma 10 17 2 3 2 2 3 2 7 3" xfId="7090" xr:uid="{5F7ED1F7-EC87-457F-86CA-A4C9498C2B72}"/>
    <cellStyle name="Comma 10 17 2 3 2 2 3 2 8" xfId="415" xr:uid="{9ECA9AF7-A48B-42A7-BCB5-CC91154D2187}"/>
    <cellStyle name="Comma 10 17 2 3 2 2 3 2 8 2" xfId="2862" xr:uid="{70C96151-A282-4866-80E2-0D0743037805}"/>
    <cellStyle name="Comma 10 17 2 3 2 2 3 2 8 3" xfId="7227" xr:uid="{B6AE0694-21E6-416D-A070-72D5610E85CC}"/>
    <cellStyle name="Comma 10 17 2 3 2 2 3 2 9" xfId="416" xr:uid="{3EC93C7B-E369-4D4F-991E-5F9F74DF482D}"/>
    <cellStyle name="Comma 10 17 2 3 2 2 3 2 9 2" xfId="2863" xr:uid="{535D8D87-ED7D-46E5-A6DF-71516FEB4B2C}"/>
    <cellStyle name="Comma 10 17 2 3 2 2 3 2 9 3" xfId="7365" xr:uid="{0CD284D5-6B30-4E55-A49E-F367742DA273}"/>
    <cellStyle name="Comma 10 17 2 3 2 2 3 3" xfId="417" xr:uid="{4205E798-DE48-460A-949D-EE650423869C}"/>
    <cellStyle name="Comma 10 17 2 3 2 2 3 3 2" xfId="2864" xr:uid="{666CF4E3-9B09-4EDB-8FD1-C3C877B8E0F0}"/>
    <cellStyle name="Comma 10 17 2 3 2 2 3 3 3" xfId="6954" xr:uid="{FB18B816-A994-4EE6-84C9-CDDAD00748AB}"/>
    <cellStyle name="Comma 10 17 2 3 2 2 3 4" xfId="2865" xr:uid="{58D51EF5-D05B-43CC-BCA3-D9906C81EBD1}"/>
    <cellStyle name="Comma 10 17 2 3 2 2 3 5" xfId="5145" xr:uid="{B902C731-F603-46D4-B004-DC357FC24AFC}"/>
    <cellStyle name="Comma 10 17 2 3 2 2 3 6" xfId="7446" xr:uid="{3EB7CBDB-40AB-4B10-B934-1E61D5FEDF48}"/>
    <cellStyle name="Comma 10 17 2 3 2 2 4" xfId="418" xr:uid="{256ADB38-94E6-4329-99D5-D24E6DD2F396}"/>
    <cellStyle name="Comma 10 17 2 3 2 2 4 10" xfId="2866" xr:uid="{5E754D27-79C1-4125-B665-14D68442769B}"/>
    <cellStyle name="Comma 10 17 2 3 2 2 4 11" xfId="5226" xr:uid="{F84675F1-70DB-4E92-B531-C907768B2AE5}"/>
    <cellStyle name="Comma 10 17 2 3 2 2 4 2" xfId="419" xr:uid="{256FB48D-E02E-45AD-9045-2E46C6698473}"/>
    <cellStyle name="Comma 10 17 2 3 2 2 4 2 2" xfId="420" xr:uid="{BFA63E58-D970-46CC-9C30-B9AE13D8566E}"/>
    <cellStyle name="Comma 10 17 2 3 2 2 4 2 2 2" xfId="2867" xr:uid="{64472C5A-A840-421B-B62E-9FF3B7CE26BA}"/>
    <cellStyle name="Comma 10 17 2 3 2 2 4 2 2 3" xfId="5794" xr:uid="{8D0BDE07-F07B-4FD1-BC44-E38D89E9B608}"/>
    <cellStyle name="Comma 10 17 2 3 2 2 4 2 3" xfId="421" xr:uid="{7A9AF50E-96A0-4068-8FAD-82E76A5D90DB}"/>
    <cellStyle name="Comma 10 17 2 3 2 2 4 2 3 2" xfId="2868" xr:uid="{469B700E-791C-466C-89AF-BB108272154B}"/>
    <cellStyle name="Comma 10 17 2 3 2 2 4 2 3 3" xfId="6217" xr:uid="{2F6847AD-74DE-46BA-BE18-83736D69C9E2}"/>
    <cellStyle name="Comma 10 17 2 3 2 2 4 2 4" xfId="422" xr:uid="{CC1FE0B0-2666-42FF-ACDB-45295D10F0E9}"/>
    <cellStyle name="Comma 10 17 2 3 2 2 4 2 4 2" xfId="2869" xr:uid="{16C3CEF1-F64F-4974-BFFE-C6C8234B9963}"/>
    <cellStyle name="Comma 10 17 2 3 2 2 4 2 4 3" xfId="6640" xr:uid="{41DFF5BA-5C03-4830-834B-9B9338511F91}"/>
    <cellStyle name="Comma 10 17 2 3 2 2 4 2 5" xfId="2870" xr:uid="{1A7648FB-242C-4961-B695-F6F0965C0A5A}"/>
    <cellStyle name="Comma 10 17 2 3 2 2 4 2 6" xfId="5371" xr:uid="{84BFEA49-00B1-4B6D-9BFB-C36522B5F722}"/>
    <cellStyle name="Comma 10 17 2 3 2 2 4 3" xfId="423" xr:uid="{9B43244B-0C73-44D9-BD75-B2C5C10CE7EF}"/>
    <cellStyle name="Comma 10 17 2 3 2 2 4 3 2" xfId="424" xr:uid="{05D242AA-5288-4933-95C6-B083DF828B92}"/>
    <cellStyle name="Comma 10 17 2 3 2 2 4 3 2 2" xfId="2871" xr:uid="{085D2514-3F06-4788-AF36-F5B3961F2AF4}"/>
    <cellStyle name="Comma 10 17 2 3 2 2 4 3 2 3" xfId="5937" xr:uid="{0495507B-6450-4EB2-834F-AF91C2077B4F}"/>
    <cellStyle name="Comma 10 17 2 3 2 2 4 3 3" xfId="425" xr:uid="{0D246FC2-DFBF-43C5-96DD-DF407472FA41}"/>
    <cellStyle name="Comma 10 17 2 3 2 2 4 3 3 2" xfId="2872" xr:uid="{21F2D01C-B336-46A6-AD48-E0D16F901528}"/>
    <cellStyle name="Comma 10 17 2 3 2 2 4 3 3 3" xfId="6360" xr:uid="{BBEADB5A-8536-4BB7-BB22-7F6AC8BB4114}"/>
    <cellStyle name="Comma 10 17 2 3 2 2 4 3 4" xfId="426" xr:uid="{0901B95A-359C-424C-BF54-15E9D28758FC}"/>
    <cellStyle name="Comma 10 17 2 3 2 2 4 3 4 2" xfId="2873" xr:uid="{8A8429C5-FACA-4D7A-9FFF-77AB82A760DA}"/>
    <cellStyle name="Comma 10 17 2 3 2 2 4 3 4 3" xfId="6783" xr:uid="{56A615A6-5731-4549-9A75-5DEDFD2EFFB4}"/>
    <cellStyle name="Comma 10 17 2 3 2 2 4 3 5" xfId="2874" xr:uid="{B2739507-4A50-4A83-A47E-B082E28E1D12}"/>
    <cellStyle name="Comma 10 17 2 3 2 2 4 3 6" xfId="5514" xr:uid="{6880473E-21F4-486C-912E-07D808D6333A}"/>
    <cellStyle name="Comma 10 17 2 3 2 2 4 4" xfId="427" xr:uid="{963B6D2A-64D3-49FC-B731-F387AD3E674B}"/>
    <cellStyle name="Comma 10 17 2 3 2 2 4 4 2" xfId="2875" xr:uid="{EBCE33F5-19E3-4FC5-A5DC-FF9C03884982}"/>
    <cellStyle name="Comma 10 17 2 3 2 2 4 4 3" xfId="5654" xr:uid="{FF0A2ECB-4A5D-4AF1-B408-B95D3BD870DB}"/>
    <cellStyle name="Comma 10 17 2 3 2 2 4 5" xfId="428" xr:uid="{6D89035F-34A5-43CF-8B8A-AD6B8CDF6C25}"/>
    <cellStyle name="Comma 10 17 2 3 2 2 4 5 2" xfId="2876" xr:uid="{D75CCDC9-6BB7-4865-A097-BAF83A7F31BE}"/>
    <cellStyle name="Comma 10 17 2 3 2 2 4 5 3" xfId="6077" xr:uid="{A916ED76-D08A-4BD5-BD1F-225B307D8E33}"/>
    <cellStyle name="Comma 10 17 2 3 2 2 4 6" xfId="429" xr:uid="{CBE81419-5D0C-48A8-8DA9-1EFACC24BB66}"/>
    <cellStyle name="Comma 10 17 2 3 2 2 4 6 2" xfId="2877" xr:uid="{695ECE38-6230-4ED5-9A63-06A7189E85A1}"/>
    <cellStyle name="Comma 10 17 2 3 2 2 4 6 3" xfId="6500" xr:uid="{B9D4142B-D232-4558-A527-185CF46CA010}"/>
    <cellStyle name="Comma 10 17 2 3 2 2 4 7" xfId="430" xr:uid="{81BCC6EC-06C3-4162-9A37-EF75B1F0A850}"/>
    <cellStyle name="Comma 10 17 2 3 2 2 4 7 2" xfId="2878" xr:uid="{86BC4E01-CF75-4D9A-8EDD-8F5162AC4B5E}"/>
    <cellStyle name="Comma 10 17 2 3 2 2 4 7 3" xfId="7034" xr:uid="{76DBAC07-C314-42E6-B100-0AFB1C96592F}"/>
    <cellStyle name="Comma 10 17 2 3 2 2 4 8" xfId="431" xr:uid="{9E43C1E3-BB7E-46B6-BB18-4E488D5A7DAD}"/>
    <cellStyle name="Comma 10 17 2 3 2 2 4 8 2" xfId="2879" xr:uid="{AD5D3507-CAE1-4EE1-B59C-2219B4B661CA}"/>
    <cellStyle name="Comma 10 17 2 3 2 2 4 8 3" xfId="7171" xr:uid="{50288B3A-ABDD-4D44-AF8A-3A1D6E46FE2C}"/>
    <cellStyle name="Comma 10 17 2 3 2 2 4 9" xfId="432" xr:uid="{62B843DB-F003-4F12-A1D7-09FF5242EBC8}"/>
    <cellStyle name="Comma 10 17 2 3 2 2 4 9 2" xfId="2880" xr:uid="{6388FD21-C75B-4BC6-A99A-6A87E26E7745}"/>
    <cellStyle name="Comma 10 17 2 3 2 2 4 9 3" xfId="7309" xr:uid="{64F340A5-C45B-4D03-BB58-F502AC920EAA}"/>
    <cellStyle name="Comma 10 17 2 3 2 2 5" xfId="433" xr:uid="{035FB5AA-1057-4B94-9051-D95B4C16EC51}"/>
    <cellStyle name="Comma 10 17 2 3 2 2 5 2" xfId="2881" xr:uid="{1549FB8B-3ABA-4E0A-9303-87BDDAD2EAD7}"/>
    <cellStyle name="Comma 10 17 2 3 2 2 5 3" xfId="6899" xr:uid="{4905838D-D1DD-4E62-B163-EC6CA741630C}"/>
    <cellStyle name="Comma 10 17 2 3 2 2 6" xfId="2882" xr:uid="{BB386098-4D24-4FEE-A407-E08245D6E634}"/>
    <cellStyle name="Comma 10 17 2 3 2 2 7" xfId="5086" xr:uid="{75E33842-0301-49B3-A232-7A20D8C3777D}"/>
    <cellStyle name="Comma 10 17 2 3 2 2 8" xfId="7421" xr:uid="{9AA84A89-31B5-43A0-9684-1E7254013E7B}"/>
    <cellStyle name="Comma 10 17 2 3 2 3" xfId="434" xr:uid="{1D513FB6-C9E2-4B68-99B1-8827BB8ACA9E}"/>
    <cellStyle name="Comma 10 17 2 3 2 3 10" xfId="2883" xr:uid="{B518EF14-130F-4A91-80E1-06034DB2F255}"/>
    <cellStyle name="Comma 10 17 2 3 2 3 11" xfId="5202" xr:uid="{F82EA550-CD88-49C9-AD90-F4E464AE7357}"/>
    <cellStyle name="Comma 10 17 2 3 2 3 2" xfId="435" xr:uid="{5F9F7116-E8BA-46FE-A475-4CD87B45C610}"/>
    <cellStyle name="Comma 10 17 2 3 2 3 2 2" xfId="436" xr:uid="{22F71DF1-7783-4BBA-BE73-7269E61F2A48}"/>
    <cellStyle name="Comma 10 17 2 3 2 3 2 2 2" xfId="2884" xr:uid="{56524FE5-4ADA-49A5-A3F9-13275308D774}"/>
    <cellStyle name="Comma 10 17 2 3 2 3 2 2 3" xfId="5770" xr:uid="{252154CD-7F9A-4475-AE53-0CA67B4A7E9E}"/>
    <cellStyle name="Comma 10 17 2 3 2 3 2 3" xfId="437" xr:uid="{3BFC6DA0-4670-4403-A5CA-6F9E836FF633}"/>
    <cellStyle name="Comma 10 17 2 3 2 3 2 3 2" xfId="2885" xr:uid="{8A366D1D-1FFC-46C2-B055-D8EF8A9896B0}"/>
    <cellStyle name="Comma 10 17 2 3 2 3 2 3 3" xfId="6193" xr:uid="{A5850336-7B2F-438A-8CAA-4B5EC5120805}"/>
    <cellStyle name="Comma 10 17 2 3 2 3 2 4" xfId="438" xr:uid="{96D61BFA-B398-4457-B462-B9FDBA1F6388}"/>
    <cellStyle name="Comma 10 17 2 3 2 3 2 4 2" xfId="2886" xr:uid="{60F5E317-54BD-4BA1-9162-BA5A3FC9A37C}"/>
    <cellStyle name="Comma 10 17 2 3 2 3 2 4 3" xfId="6616" xr:uid="{8B448CDE-544B-4A35-B952-09F9EAA4CF20}"/>
    <cellStyle name="Comma 10 17 2 3 2 3 2 5" xfId="2887" xr:uid="{3A2B42AA-A4F5-4783-9724-29D293D9FC8A}"/>
    <cellStyle name="Comma 10 17 2 3 2 3 2 6" xfId="5347" xr:uid="{C7881623-110C-4366-8A8D-32FA5AF2FBC2}"/>
    <cellStyle name="Comma 10 17 2 3 2 3 3" xfId="439" xr:uid="{22F9BA7E-4F09-4EED-9672-B0B5617C5B71}"/>
    <cellStyle name="Comma 10 17 2 3 2 3 3 2" xfId="440" xr:uid="{71E6F950-FFD4-4677-90EF-9A4290A41556}"/>
    <cellStyle name="Comma 10 17 2 3 2 3 3 2 2" xfId="2888" xr:uid="{1CC02A79-2028-4FD1-9D79-FFC650975BF1}"/>
    <cellStyle name="Comma 10 17 2 3 2 3 3 2 3" xfId="5913" xr:uid="{38D01857-3172-4E82-9F67-198CE09FB1A5}"/>
    <cellStyle name="Comma 10 17 2 3 2 3 3 3" xfId="441" xr:uid="{9789C47F-E27A-4BD0-87E0-993973E22E8C}"/>
    <cellStyle name="Comma 10 17 2 3 2 3 3 3 2" xfId="2889" xr:uid="{675978C5-D992-41B7-A512-9627D448562C}"/>
    <cellStyle name="Comma 10 17 2 3 2 3 3 3 3" xfId="6336" xr:uid="{D8058136-0CC8-4D01-A172-37F5FF746181}"/>
    <cellStyle name="Comma 10 17 2 3 2 3 3 4" xfId="442" xr:uid="{35DF9E16-D430-4305-8C41-D1C0E8145DB0}"/>
    <cellStyle name="Comma 10 17 2 3 2 3 3 4 2" xfId="2890" xr:uid="{7ECC876B-BC9A-45E9-B87A-6CDA8FACF732}"/>
    <cellStyle name="Comma 10 17 2 3 2 3 3 4 3" xfId="6759" xr:uid="{15D01F85-7447-49EF-8318-5FBBD65D8306}"/>
    <cellStyle name="Comma 10 17 2 3 2 3 3 5" xfId="2891" xr:uid="{86C99F44-4B6A-4F89-8871-8456FC7B0032}"/>
    <cellStyle name="Comma 10 17 2 3 2 3 3 6" xfId="5490" xr:uid="{0E4FFBBA-7CF6-45B1-8022-C9697427136C}"/>
    <cellStyle name="Comma 10 17 2 3 2 3 4" xfId="443" xr:uid="{69BB8A25-9531-4F3D-BFA9-2C9289B1C709}"/>
    <cellStyle name="Comma 10 17 2 3 2 3 4 2" xfId="2892" xr:uid="{414D01BC-85C2-448C-B13C-6CABE6D2C51D}"/>
    <cellStyle name="Comma 10 17 2 3 2 3 4 3" xfId="5630" xr:uid="{D7B5659A-A5F2-40F4-BF6B-16E2E1641B8A}"/>
    <cellStyle name="Comma 10 17 2 3 2 3 5" xfId="444" xr:uid="{D5FD2896-B537-46C7-9C58-3F64FC6C654C}"/>
    <cellStyle name="Comma 10 17 2 3 2 3 5 2" xfId="2893" xr:uid="{8336FEBC-2A9F-45AE-A6CA-10DB32857063}"/>
    <cellStyle name="Comma 10 17 2 3 2 3 5 3" xfId="6053" xr:uid="{92EEFA51-FE37-4398-B97F-71687B59F796}"/>
    <cellStyle name="Comma 10 17 2 3 2 3 6" xfId="445" xr:uid="{C3E9D066-F420-4E72-A850-18F1BFF94C40}"/>
    <cellStyle name="Comma 10 17 2 3 2 3 6 2" xfId="2894" xr:uid="{BBEECF3E-AD06-4F27-B937-C6664D0E2095}"/>
    <cellStyle name="Comma 10 17 2 3 2 3 6 3" xfId="6476" xr:uid="{6E672242-DA57-4934-ACD8-C1A2A4B663BE}"/>
    <cellStyle name="Comma 10 17 2 3 2 3 7" xfId="446" xr:uid="{2B349E3E-72C8-497F-A466-17BBF22A2C5D}"/>
    <cellStyle name="Comma 10 17 2 3 2 3 7 2" xfId="2895" xr:uid="{CE87EEC3-54CD-4F4E-84C0-04EA58C9133C}"/>
    <cellStyle name="Comma 10 17 2 3 2 3 7 3" xfId="7010" xr:uid="{52EDF6CD-E56B-467F-B4B3-B99C54EACB0C}"/>
    <cellStyle name="Comma 10 17 2 3 2 3 8" xfId="447" xr:uid="{1C52BCE9-5015-47F5-A761-D28F14426C62}"/>
    <cellStyle name="Comma 10 17 2 3 2 3 8 2" xfId="2896" xr:uid="{F8669926-DE14-4FC6-9466-A0B2F7985B7B}"/>
    <cellStyle name="Comma 10 17 2 3 2 3 8 3" xfId="7147" xr:uid="{DCD92D88-41EA-4EBC-A672-FD1CDA17B3C5}"/>
    <cellStyle name="Comma 10 17 2 3 2 3 9" xfId="448" xr:uid="{9AD9B582-7C0A-4005-BDEE-0FDA1E10A661}"/>
    <cellStyle name="Comma 10 17 2 3 2 3 9 2" xfId="2897" xr:uid="{2C145448-2E5B-4F68-9169-6478359835D3}"/>
    <cellStyle name="Comma 10 17 2 3 2 3 9 3" xfId="7285" xr:uid="{60CE606B-8F2C-4130-9F64-750D8D23335D}"/>
    <cellStyle name="Comma 10 17 2 3 2 4" xfId="2898" xr:uid="{3211A155-C997-4E73-823E-244486BEBAA6}"/>
    <cellStyle name="Comma 10 17 2 3 2 5" xfId="5058" xr:uid="{F9E2FD07-336B-42C6-A3FB-01754BCD27DE}"/>
    <cellStyle name="Comma 10 17 2 3 2 6" xfId="7441" xr:uid="{B954F4CA-54D3-43E6-B638-8205CF8A35F1}"/>
    <cellStyle name="Comma 10 17 2 3 3" xfId="449" xr:uid="{28F7DA15-216D-4154-BBB6-D980B48B596D}"/>
    <cellStyle name="Comma 10 17 2 3 3 10" xfId="2899" xr:uid="{CFE49A53-8917-419C-B0A0-3A047F18213A}"/>
    <cellStyle name="Comma 10 17 2 3 3 11" xfId="5289" xr:uid="{CA0F280E-FC33-4D06-BF0B-C19338B522DC}"/>
    <cellStyle name="Comma 10 17 2 3 3 2" xfId="450" xr:uid="{04FFF9C0-643D-4316-A6EE-E1538392910F}"/>
    <cellStyle name="Comma 10 17 2 3 3 2 2" xfId="451" xr:uid="{2D62745A-390E-4EED-87A1-C3D481EFE7F3}"/>
    <cellStyle name="Comma 10 17 2 3 3 2 2 2" xfId="2900" xr:uid="{BD7F60AF-B58D-4540-B293-26CF83F5EA21}"/>
    <cellStyle name="Comma 10 17 2 3 3 2 2 3" xfId="5857" xr:uid="{779F9265-78E6-4768-9F84-64B5DCC06F1A}"/>
    <cellStyle name="Comma 10 17 2 3 3 2 3" xfId="452" xr:uid="{D584A2E0-65A1-4826-ADB9-A3A47F5C9A1A}"/>
    <cellStyle name="Comma 10 17 2 3 3 2 3 2" xfId="2901" xr:uid="{2562A866-4ABB-4CF2-9F97-AB24DA20F7DE}"/>
    <cellStyle name="Comma 10 17 2 3 3 2 3 3" xfId="6280" xr:uid="{C015BFD9-FEE3-4D56-95A5-6032F489C331}"/>
    <cellStyle name="Comma 10 17 2 3 3 2 4" xfId="453" xr:uid="{1CC90C61-3642-412D-9A3A-6BD36AB3B31F}"/>
    <cellStyle name="Comma 10 17 2 3 3 2 4 2" xfId="2902" xr:uid="{295CD59D-3375-4006-9AF1-E0905B38D579}"/>
    <cellStyle name="Comma 10 17 2 3 3 2 4 3" xfId="6703" xr:uid="{DCF9801F-70C2-47D5-A210-D4C39CB1C4BE}"/>
    <cellStyle name="Comma 10 17 2 3 3 2 5" xfId="2903" xr:uid="{A4F3AAB2-1933-4173-9585-922F5042AF72}"/>
    <cellStyle name="Comma 10 17 2 3 3 2 6" xfId="5434" xr:uid="{C64907F7-93B1-45D3-B9B4-34D7A7293ED1}"/>
    <cellStyle name="Comma 10 17 2 3 3 3" xfId="454" xr:uid="{C2B63C82-A82C-402A-9FFB-702407D8F3ED}"/>
    <cellStyle name="Comma 10 17 2 3 3 3 2" xfId="455" xr:uid="{61825F06-8963-42A9-9CDC-1F9719A27CB0}"/>
    <cellStyle name="Comma 10 17 2 3 3 3 2 2" xfId="2904" xr:uid="{310B50E9-6FC9-478F-B6FB-59CBC8605BC5}"/>
    <cellStyle name="Comma 10 17 2 3 3 3 2 3" xfId="6000" xr:uid="{5A072AB6-86FF-454E-A2F7-A63A0934232F}"/>
    <cellStyle name="Comma 10 17 2 3 3 3 3" xfId="456" xr:uid="{A0C10647-5534-4652-B040-DEB5D5B65DDA}"/>
    <cellStyle name="Comma 10 17 2 3 3 3 3 2" xfId="2905" xr:uid="{D0E3852A-F2E1-4B11-AB48-EF209A040A00}"/>
    <cellStyle name="Comma 10 17 2 3 3 3 3 3" xfId="6423" xr:uid="{F637237C-9D09-4E43-A2BB-C939324D7924}"/>
    <cellStyle name="Comma 10 17 2 3 3 3 4" xfId="457" xr:uid="{16625B79-A484-486A-8E0C-BF9EF8AA7FC5}"/>
    <cellStyle name="Comma 10 17 2 3 3 3 4 2" xfId="2906" xr:uid="{250B5B2F-8169-48F5-926D-B534898799AD}"/>
    <cellStyle name="Comma 10 17 2 3 3 3 4 3" xfId="6846" xr:uid="{E347C048-5B04-4434-B416-E1B102FFBDCB}"/>
    <cellStyle name="Comma 10 17 2 3 3 3 5" xfId="2907" xr:uid="{03971BB1-CAB0-4712-B857-2E5F7AFB3CB5}"/>
    <cellStyle name="Comma 10 17 2 3 3 3 6" xfId="5577" xr:uid="{19876586-3FF9-4262-A1B3-D46ACFA2826B}"/>
    <cellStyle name="Comma 10 17 2 3 3 4" xfId="458" xr:uid="{CB75CAFC-4DE3-4A6A-9949-B5B9D19B8ECF}"/>
    <cellStyle name="Comma 10 17 2 3 3 4 2" xfId="2908" xr:uid="{E337C26D-2155-46AE-BBB1-BBEEC4376888}"/>
    <cellStyle name="Comma 10 17 2 3 3 4 3" xfId="5717" xr:uid="{E00074B6-A52D-45DA-9376-122A264BEDAA}"/>
    <cellStyle name="Comma 10 17 2 3 3 5" xfId="459" xr:uid="{1E2C0C78-4C46-4856-816B-93C34FCD0DBC}"/>
    <cellStyle name="Comma 10 17 2 3 3 5 2" xfId="2909" xr:uid="{4FDEFDF3-4849-4E03-8B24-65F2C7DBC687}"/>
    <cellStyle name="Comma 10 17 2 3 3 5 3" xfId="6140" xr:uid="{C12FA1E1-98BD-493D-8919-0B12509994AC}"/>
    <cellStyle name="Comma 10 17 2 3 3 6" xfId="460" xr:uid="{535BE6B2-5ADB-4E94-BEC2-027CB35F80B0}"/>
    <cellStyle name="Comma 10 17 2 3 3 6 2" xfId="2910" xr:uid="{892CB50A-EEC8-4D39-891B-63FD0CDD82A9}"/>
    <cellStyle name="Comma 10 17 2 3 3 6 3" xfId="6563" xr:uid="{14C31F40-6999-4D38-A691-01CD4FB7228C}"/>
    <cellStyle name="Comma 10 17 2 3 3 7" xfId="461" xr:uid="{D21B6B36-D60A-4096-BEF8-C9CE324C27F7}"/>
    <cellStyle name="Comma 10 17 2 3 3 7 2" xfId="2911" xr:uid="{E5B5EF96-42FF-4142-A4DC-120198DA4544}"/>
    <cellStyle name="Comma 10 17 2 3 3 7 3" xfId="7097" xr:uid="{591F192E-A186-4A88-807A-AE8D12D56644}"/>
    <cellStyle name="Comma 10 17 2 3 3 8" xfId="462" xr:uid="{3B361004-615F-4873-B94C-2FDBDD19CF12}"/>
    <cellStyle name="Comma 10 17 2 3 3 8 2" xfId="2912" xr:uid="{E932FE71-2A99-4379-A61F-4CF5EDC7B35C}"/>
    <cellStyle name="Comma 10 17 2 3 3 8 3" xfId="7234" xr:uid="{C3764783-56B0-47C0-ABEA-6100BCDE17A1}"/>
    <cellStyle name="Comma 10 17 2 3 3 9" xfId="463" xr:uid="{AB44948E-1596-40C3-A680-FABD92123ED2}"/>
    <cellStyle name="Comma 10 17 2 3 3 9 2" xfId="2913" xr:uid="{AD481D84-A475-457D-871F-3C0C63167DBA}"/>
    <cellStyle name="Comma 10 17 2 3 3 9 3" xfId="7372" xr:uid="{10150089-6F3D-44E5-B50C-8902984EC4F4}"/>
    <cellStyle name="Comma 10 17 2 3 4" xfId="464" xr:uid="{9969F886-F1C7-466D-BFA4-025ADC9962AD}"/>
    <cellStyle name="Comma 10 17 2 3 4 2" xfId="2914" xr:uid="{A0F8C003-BEC9-423B-9563-E02BBEB9C503}"/>
    <cellStyle name="Comma 10 17 2 3 4 3" xfId="6961" xr:uid="{0F437E71-B67C-4D03-A43B-65926267E498}"/>
    <cellStyle name="Comma 10 17 2 3 5" xfId="2915" xr:uid="{BBFE7481-9562-4010-80A5-F89C52D5B36D}"/>
    <cellStyle name="Comma 10 17 2 3 6" xfId="5152" xr:uid="{4553072B-4FA3-414E-BE20-540EA9503D4C}"/>
    <cellStyle name="Comma 10 17 2 3 7" xfId="7430" xr:uid="{DEAD2802-C0FE-478D-9ABE-9A0303DA3101}"/>
    <cellStyle name="Comma 10 17 2 4" xfId="465" xr:uid="{90118AE3-7316-4EE7-98F8-C30126314632}"/>
    <cellStyle name="Comma 10 17 2 4 10" xfId="2916" xr:uid="{B1DDBC01-A3A6-43CA-B624-D8CCB33BE854}"/>
    <cellStyle name="Comma 10 17 2 4 11" xfId="5233" xr:uid="{9F507F07-E0D8-403D-A5A7-E1AB2CE734A5}"/>
    <cellStyle name="Comma 10 17 2 4 2" xfId="466" xr:uid="{A7CF9FB2-94E6-4CDC-B88C-561477E46618}"/>
    <cellStyle name="Comma 10 17 2 4 2 2" xfId="467" xr:uid="{07B18EF6-5785-4739-8EF2-0F76481C447F}"/>
    <cellStyle name="Comma 10 17 2 4 2 2 2" xfId="2917" xr:uid="{E7BC3AAE-71B5-4B39-96B2-647E0197B9D7}"/>
    <cellStyle name="Comma 10 17 2 4 2 2 3" xfId="5801" xr:uid="{3D9390E1-6DE2-4033-903F-B96043F4CFD5}"/>
    <cellStyle name="Comma 10 17 2 4 2 3" xfId="468" xr:uid="{1AB964E8-C512-4577-841A-50E72977FAD7}"/>
    <cellStyle name="Comma 10 17 2 4 2 3 2" xfId="2918" xr:uid="{018C8F86-001B-45F9-85C6-AA2278A6E538}"/>
    <cellStyle name="Comma 10 17 2 4 2 3 3" xfId="6224" xr:uid="{8D14D4C1-4CD7-4538-AD54-E68961555123}"/>
    <cellStyle name="Comma 10 17 2 4 2 4" xfId="469" xr:uid="{A1DE4D47-CB01-4080-8E35-E9F68BCD3F2F}"/>
    <cellStyle name="Comma 10 17 2 4 2 4 2" xfId="2919" xr:uid="{DD7CA0BE-D946-4FCB-B9A8-6CB88A423725}"/>
    <cellStyle name="Comma 10 17 2 4 2 4 3" xfId="6647" xr:uid="{0FA9CCFD-6C58-4E1C-B516-24F9B733487B}"/>
    <cellStyle name="Comma 10 17 2 4 2 5" xfId="2920" xr:uid="{31CCE37A-3009-4DA4-A394-EFE9CC0BBEF8}"/>
    <cellStyle name="Comma 10 17 2 4 2 6" xfId="5378" xr:uid="{CF848250-E423-4B58-B66F-1F2079E886DA}"/>
    <cellStyle name="Comma 10 17 2 4 3" xfId="470" xr:uid="{C61F5EA4-4BE8-43B5-AF6A-B5EF831C7210}"/>
    <cellStyle name="Comma 10 17 2 4 3 2" xfId="471" xr:uid="{352845B2-27B0-4E04-9C60-B071F484CCC7}"/>
    <cellStyle name="Comma 10 17 2 4 3 2 2" xfId="2921" xr:uid="{4CA0058D-3B46-41AA-9387-D8A66A0C80D7}"/>
    <cellStyle name="Comma 10 17 2 4 3 2 3" xfId="5944" xr:uid="{7B8193BD-6D3B-42FE-8B92-FA94748B4760}"/>
    <cellStyle name="Comma 10 17 2 4 3 3" xfId="472" xr:uid="{0C87AB81-057B-4112-989A-01B3E43EE3C9}"/>
    <cellStyle name="Comma 10 17 2 4 3 3 2" xfId="2922" xr:uid="{2ACAF399-3DB1-4231-970C-49B951207C28}"/>
    <cellStyle name="Comma 10 17 2 4 3 3 3" xfId="6367" xr:uid="{3AA25357-1662-4E6B-9F1B-9B2FFA10A295}"/>
    <cellStyle name="Comma 10 17 2 4 3 4" xfId="473" xr:uid="{A8483359-CF32-476E-9B9D-A516C08D2E77}"/>
    <cellStyle name="Comma 10 17 2 4 3 4 2" xfId="2923" xr:uid="{DB145860-23FB-4E19-915B-F8C8DB2BEB98}"/>
    <cellStyle name="Comma 10 17 2 4 3 4 3" xfId="6790" xr:uid="{A70F98F8-1443-4481-AF76-18357B6554B0}"/>
    <cellStyle name="Comma 10 17 2 4 3 5" xfId="2924" xr:uid="{F6E06838-1C9E-463F-AA1D-96A1662A64F3}"/>
    <cellStyle name="Comma 10 17 2 4 3 6" xfId="5521" xr:uid="{DD18E907-36D2-46D0-9DDA-39E2F66FE375}"/>
    <cellStyle name="Comma 10 17 2 4 4" xfId="474" xr:uid="{B008FB3D-4A49-4B40-B9F7-302DDC42A8B3}"/>
    <cellStyle name="Comma 10 17 2 4 4 2" xfId="2925" xr:uid="{21C9B9C4-671C-44C7-BE1E-43DBEFD029BF}"/>
    <cellStyle name="Comma 10 17 2 4 4 3" xfId="5661" xr:uid="{33D9794B-4E52-408C-BED5-AC66B08C4433}"/>
    <cellStyle name="Comma 10 17 2 4 5" xfId="475" xr:uid="{B8CA2013-3945-403F-884A-E409BA04DCDC}"/>
    <cellStyle name="Comma 10 17 2 4 5 2" xfId="2926" xr:uid="{501371F0-BD29-4373-B23B-EE2396CD36B1}"/>
    <cellStyle name="Comma 10 17 2 4 5 3" xfId="6084" xr:uid="{26FB8389-9E67-49DE-A2F6-0F96153AF14A}"/>
    <cellStyle name="Comma 10 17 2 4 6" xfId="476" xr:uid="{6A9C38F8-E4E5-4212-9785-51D7102625DB}"/>
    <cellStyle name="Comma 10 17 2 4 6 2" xfId="2927" xr:uid="{3EE430D0-B38A-4496-9888-31F0A2D1CD2A}"/>
    <cellStyle name="Comma 10 17 2 4 6 3" xfId="6507" xr:uid="{A827D38C-3134-4454-8410-A378FB5FB595}"/>
    <cellStyle name="Comma 10 17 2 4 7" xfId="477" xr:uid="{49A529CD-5165-42EE-80FC-7FDC64C46D94}"/>
    <cellStyle name="Comma 10 17 2 4 7 2" xfId="2928" xr:uid="{351F96A4-1844-471A-9A9F-86DE6A793BF8}"/>
    <cellStyle name="Comma 10 17 2 4 7 3" xfId="7041" xr:uid="{09473D0D-7721-4804-AFF2-33C7B1827EF8}"/>
    <cellStyle name="Comma 10 17 2 4 8" xfId="478" xr:uid="{9D1E5BEA-2D8F-4C26-B315-BED513C043F0}"/>
    <cellStyle name="Comma 10 17 2 4 8 2" xfId="2929" xr:uid="{305D72CB-39DF-421E-9425-F09FE85E33AF}"/>
    <cellStyle name="Comma 10 17 2 4 8 3" xfId="7178" xr:uid="{F86260D6-13C5-41DE-8F2E-4F0CCA57AE3A}"/>
    <cellStyle name="Comma 10 17 2 4 9" xfId="479" xr:uid="{400F408A-CA84-4467-AC26-661C9CF3E163}"/>
    <cellStyle name="Comma 10 17 2 4 9 2" xfId="2930" xr:uid="{8BE0A428-9CC6-4C3D-BC7D-ABA8F7EABBBB}"/>
    <cellStyle name="Comma 10 17 2 4 9 3" xfId="7316" xr:uid="{166BC879-69A3-4CE9-BB05-5CEA1E9ADEC8}"/>
    <cellStyle name="Comma 10 17 2 5" xfId="480" xr:uid="{5F30A3A1-F0C8-4CDD-A7C3-A1F710BCEE7C}"/>
    <cellStyle name="Comma 10 17 2 5 2" xfId="2931" xr:uid="{BD4039A7-5521-41E9-A504-7F337B6130C1}"/>
    <cellStyle name="Comma 10 17 2 5 3" xfId="6906" xr:uid="{E870B669-7235-48E2-A853-5E281B8CCC9E}"/>
    <cellStyle name="Comma 10 17 2 6" xfId="2932" xr:uid="{BE9CA796-35A1-4BCF-92BD-7E2E4742B6B1}"/>
    <cellStyle name="Comma 10 17 2 7" xfId="5093" xr:uid="{0AFF2D0B-97F7-493C-AB95-0777470541BF}"/>
    <cellStyle name="Comma 10 17 2 8" xfId="7444" xr:uid="{7863641B-5DA4-445A-9222-FC9A5BBB17EE}"/>
    <cellStyle name="Comma 10 17 3" xfId="481" xr:uid="{40D078DC-6787-4AF1-B56E-D13F9EDE9CA5}"/>
    <cellStyle name="Comma 10 17 3 10" xfId="2933" xr:uid="{0907CFF2-8C9D-4D6A-AAA3-F5259E8A9805}"/>
    <cellStyle name="Comma 10 17 3 11" xfId="5209" xr:uid="{BAA4901F-722B-4309-BBEB-1513A79D8181}"/>
    <cellStyle name="Comma 10 17 3 2" xfId="482" xr:uid="{B5C004E9-0880-4EBB-9E2D-35CA8E01E72A}"/>
    <cellStyle name="Comma 10 17 3 2 2" xfId="483" xr:uid="{EECED9BF-82E5-49EB-B35C-2F1DEDEB43F6}"/>
    <cellStyle name="Comma 10 17 3 2 2 2" xfId="2934" xr:uid="{933A084D-0C49-437A-B84E-A1878C180781}"/>
    <cellStyle name="Comma 10 17 3 2 2 3" xfId="5777" xr:uid="{8A7C292C-07BD-48D6-88CC-5A161A1E674B}"/>
    <cellStyle name="Comma 10 17 3 2 3" xfId="484" xr:uid="{603E5237-49BF-4BC1-952D-D3AF9E57CA2F}"/>
    <cellStyle name="Comma 10 17 3 2 3 2" xfId="2935" xr:uid="{0DFAB5FD-4999-47C1-98F4-15762AD496D7}"/>
    <cellStyle name="Comma 10 17 3 2 3 3" xfId="6200" xr:uid="{33C356F0-D915-4D60-A75C-BC0A5855F3FD}"/>
    <cellStyle name="Comma 10 17 3 2 4" xfId="485" xr:uid="{049F597E-0E58-4AF2-9221-93DB4BCEB7B9}"/>
    <cellStyle name="Comma 10 17 3 2 4 2" xfId="2936" xr:uid="{1F339A27-AFA4-44B9-BA75-4616A3DF3571}"/>
    <cellStyle name="Comma 10 17 3 2 4 3" xfId="6623" xr:uid="{4695564B-5438-413C-8045-640F48612C81}"/>
    <cellStyle name="Comma 10 17 3 2 5" xfId="2937" xr:uid="{6DEDEA9B-C5BE-43D2-A5B6-25742E7D1BAF}"/>
    <cellStyle name="Comma 10 17 3 2 6" xfId="5354" xr:uid="{0C2CC761-ACBA-46C9-9A7F-D30A2C18311A}"/>
    <cellStyle name="Comma 10 17 3 3" xfId="486" xr:uid="{3A369329-A1FB-4552-A25C-7D83E98C3F78}"/>
    <cellStyle name="Comma 10 17 3 3 2" xfId="487" xr:uid="{431337AC-E9FE-430C-AF26-95474637F1C5}"/>
    <cellStyle name="Comma 10 17 3 3 2 2" xfId="2938" xr:uid="{6F823F45-5B19-470E-80B3-2D3C0A01EA0F}"/>
    <cellStyle name="Comma 10 17 3 3 2 3" xfId="5920" xr:uid="{B6F1B3B7-C2CA-4D72-98E6-FE8477377EA7}"/>
    <cellStyle name="Comma 10 17 3 3 3" xfId="488" xr:uid="{24BAEF7D-D675-49B0-87FF-7233F4EC500E}"/>
    <cellStyle name="Comma 10 17 3 3 3 2" xfId="2939" xr:uid="{88C4B12C-C248-46A2-B395-C6AFB6C07752}"/>
    <cellStyle name="Comma 10 17 3 3 3 3" xfId="6343" xr:uid="{2AC67834-D21D-4931-8579-07DD37AFA8B3}"/>
    <cellStyle name="Comma 10 17 3 3 4" xfId="489" xr:uid="{3BBFB34F-51FD-4093-8873-24FEFC47E737}"/>
    <cellStyle name="Comma 10 17 3 3 4 2" xfId="2940" xr:uid="{82D28466-2E54-4883-A6C8-6413972B9F33}"/>
    <cellStyle name="Comma 10 17 3 3 4 3" xfId="6766" xr:uid="{5E7AF5DC-EEE3-4782-B528-DB0B11A7843F}"/>
    <cellStyle name="Comma 10 17 3 3 5" xfId="2941" xr:uid="{5B527086-EF50-42B2-8706-8826AAEC0213}"/>
    <cellStyle name="Comma 10 17 3 3 6" xfId="5497" xr:uid="{A3D67A6E-3E2E-4799-9AB0-C904449B554F}"/>
    <cellStyle name="Comma 10 17 3 4" xfId="490" xr:uid="{D62BFB8A-89C5-486C-B7C9-53DF750D598E}"/>
    <cellStyle name="Comma 10 17 3 4 2" xfId="2942" xr:uid="{E7EECFA1-198D-474B-8489-64753FF16014}"/>
    <cellStyle name="Comma 10 17 3 4 3" xfId="5637" xr:uid="{FAE8D823-4D03-4A71-BB0E-605D7DCD9482}"/>
    <cellStyle name="Comma 10 17 3 5" xfId="491" xr:uid="{3692F448-B8F1-42F0-A409-22F13A04FBB7}"/>
    <cellStyle name="Comma 10 17 3 5 2" xfId="2943" xr:uid="{7D32A673-3E2E-4A38-8F66-F1EC6A1C17D7}"/>
    <cellStyle name="Comma 10 17 3 5 3" xfId="6060" xr:uid="{47A5FACA-0A51-46BE-8072-0AF03A738C71}"/>
    <cellStyle name="Comma 10 17 3 6" xfId="492" xr:uid="{E39E734A-E5B7-4421-B663-37FDABB002FE}"/>
    <cellStyle name="Comma 10 17 3 6 2" xfId="2944" xr:uid="{7C924F29-40C4-42D0-93AA-19BC9DFB1B68}"/>
    <cellStyle name="Comma 10 17 3 6 3" xfId="6483" xr:uid="{DDE95C67-8FB3-4C51-AA60-97A4C957D648}"/>
    <cellStyle name="Comma 10 17 3 7" xfId="493" xr:uid="{FE23C625-AA1B-4763-9E49-5F8ACCA11454}"/>
    <cellStyle name="Comma 10 17 3 7 2" xfId="2945" xr:uid="{D806D30B-7469-4310-8A21-F7C601D7F3F2}"/>
    <cellStyle name="Comma 10 17 3 7 3" xfId="7017" xr:uid="{5F8B2EDB-08B9-477B-8FA8-C668AB628048}"/>
    <cellStyle name="Comma 10 17 3 8" xfId="494" xr:uid="{F3760ABD-4AA2-4220-A45C-7E1B37026E9F}"/>
    <cellStyle name="Comma 10 17 3 8 2" xfId="2946" xr:uid="{B6B124E0-2B1B-4826-A9CE-53AEA379CBB8}"/>
    <cellStyle name="Comma 10 17 3 8 3" xfId="7154" xr:uid="{2AD5ADFB-B211-4EA3-8E18-5E1625136300}"/>
    <cellStyle name="Comma 10 17 3 9" xfId="495" xr:uid="{1E304D0E-F85F-4660-A24C-83ED804D4F65}"/>
    <cellStyle name="Comma 10 17 3 9 2" xfId="2947" xr:uid="{9A542CD9-2098-4367-B0A6-7D4292824D3A}"/>
    <cellStyle name="Comma 10 17 3 9 3" xfId="7292" xr:uid="{C7001FBF-F758-47EB-B0D5-A29AD2EE65DF}"/>
    <cellStyle name="Comma 10 17 4" xfId="2742" xr:uid="{FD620BAA-634B-4D90-9385-722FA0EDC950}"/>
    <cellStyle name="Comma 10 17 5" xfId="2948" xr:uid="{FA84B454-E1EB-4624-AFD6-7DD0A630105E}"/>
    <cellStyle name="Comma 10 17 6" xfId="5067" xr:uid="{3B07C0E1-F16D-41F9-BB5B-55197E2DE496}"/>
    <cellStyle name="Comma 10 17 7" xfId="7431" xr:uid="{05313B4C-07FE-4A56-83B4-8DA8E1E9D0B6}"/>
    <cellStyle name="Comma 10 2" xfId="191" xr:uid="{4F5538EE-E42E-4149-8E0D-6E8DE72F2FF0}"/>
    <cellStyle name="Comma 10 2 14" xfId="496" xr:uid="{E67A973A-88B9-443B-BE26-66A247122DEB}"/>
    <cellStyle name="Comma 10 2 14 2" xfId="497" xr:uid="{389CC8A7-CD6E-495C-AB52-993765318914}"/>
    <cellStyle name="Comma 10 2 14 2 2" xfId="498" xr:uid="{0EBF5FDF-4144-4B97-9433-CFFB4CAA781C}"/>
    <cellStyle name="Comma 10 2 14 2 2 2" xfId="499" xr:uid="{7D99C36B-92D0-4C2C-B5C4-D72FD64BC444}"/>
    <cellStyle name="Comma 10 2 14 2 2 2 2" xfId="500" xr:uid="{271A2D09-3491-4162-BA91-82C772C9ECDC}"/>
    <cellStyle name="Comma 10 2 14 2 2 2 2 10" xfId="2949" xr:uid="{59FD100E-B5BF-45A7-8A41-2010ED942160}"/>
    <cellStyle name="Comma 10 2 14 2 2 2 2 11" xfId="5315" xr:uid="{4E54C1E3-04B8-4131-87D7-19B8916607F7}"/>
    <cellStyle name="Comma 10 2 14 2 2 2 2 2" xfId="501" xr:uid="{26F67934-4FA9-47A3-9698-D1CE44D92D94}"/>
    <cellStyle name="Comma 10 2 14 2 2 2 2 2 2" xfId="502" xr:uid="{473EB7D5-9B9D-46E7-9340-C31769BFC290}"/>
    <cellStyle name="Comma 10 2 14 2 2 2 2 2 2 2" xfId="2950" xr:uid="{6CEDDDB8-A311-4132-AF2F-B555A5F0BD7B}"/>
    <cellStyle name="Comma 10 2 14 2 2 2 2 2 2 3" xfId="5883" xr:uid="{0A5C01B9-1AF2-432C-8849-CCCD052C4D0B}"/>
    <cellStyle name="Comma 10 2 14 2 2 2 2 2 3" xfId="503" xr:uid="{1ECE298E-8A78-42A2-8F3C-391C1EDF9A3C}"/>
    <cellStyle name="Comma 10 2 14 2 2 2 2 2 3 2" xfId="2951" xr:uid="{02E90ECF-BFF3-44C2-9A4C-672CDAEF79C7}"/>
    <cellStyle name="Comma 10 2 14 2 2 2 2 2 3 3" xfId="6306" xr:uid="{027418F6-7DF0-430F-91A2-DE4D14D04757}"/>
    <cellStyle name="Comma 10 2 14 2 2 2 2 2 4" xfId="504" xr:uid="{130AAA98-6054-4ED6-8381-22F532815C7F}"/>
    <cellStyle name="Comma 10 2 14 2 2 2 2 2 4 2" xfId="2952" xr:uid="{18946E69-9883-4AD6-B45D-3D5A353C8260}"/>
    <cellStyle name="Comma 10 2 14 2 2 2 2 2 4 3" xfId="6729" xr:uid="{70B94011-44F5-4850-8ACD-D90DB60D165E}"/>
    <cellStyle name="Comma 10 2 14 2 2 2 2 2 5" xfId="2953" xr:uid="{E9E5A33F-0261-44FC-A515-B86211A9EC91}"/>
    <cellStyle name="Comma 10 2 14 2 2 2 2 2 6" xfId="5460" xr:uid="{1879B5F6-1B2F-45C5-B5DE-AD228620692B}"/>
    <cellStyle name="Comma 10 2 14 2 2 2 2 3" xfId="505" xr:uid="{FF77A9BC-B342-46FF-8D62-A989C3F45981}"/>
    <cellStyle name="Comma 10 2 14 2 2 2 2 3 2" xfId="506" xr:uid="{3270E763-E78F-4088-A1A7-1E353518D987}"/>
    <cellStyle name="Comma 10 2 14 2 2 2 2 3 2 2" xfId="2954" xr:uid="{6DF4B337-F070-4D38-A079-8395C10B53AD}"/>
    <cellStyle name="Comma 10 2 14 2 2 2 2 3 2 3" xfId="6026" xr:uid="{C12B401E-BF32-4722-909F-D97D76A19803}"/>
    <cellStyle name="Comma 10 2 14 2 2 2 2 3 3" xfId="507" xr:uid="{2A801DDC-B614-4A2E-A3B8-913A1F6FF1F5}"/>
    <cellStyle name="Comma 10 2 14 2 2 2 2 3 3 2" xfId="2955" xr:uid="{5F4D30FE-33E3-4328-A4AD-8CF56B83C232}"/>
    <cellStyle name="Comma 10 2 14 2 2 2 2 3 3 3" xfId="6449" xr:uid="{7ACCDF67-6CB4-4D4B-8F81-80C05F3035C9}"/>
    <cellStyle name="Comma 10 2 14 2 2 2 2 3 4" xfId="508" xr:uid="{6B4332D9-99BB-40D1-9E11-19B3377F8074}"/>
    <cellStyle name="Comma 10 2 14 2 2 2 2 3 4 2" xfId="2956" xr:uid="{7D33E88A-B51C-4539-AED4-CBE778E08FD3}"/>
    <cellStyle name="Comma 10 2 14 2 2 2 2 3 4 3" xfId="6872" xr:uid="{73292A81-F0CE-42A9-A91C-28987C8D93C8}"/>
    <cellStyle name="Comma 10 2 14 2 2 2 2 3 5" xfId="2957" xr:uid="{821F475D-2D4B-4CE7-A1A7-45391999DD96}"/>
    <cellStyle name="Comma 10 2 14 2 2 2 2 3 6" xfId="5603" xr:uid="{DEB3EB95-AEFD-4033-BE32-E758E3ED9308}"/>
    <cellStyle name="Comma 10 2 14 2 2 2 2 4" xfId="509" xr:uid="{2718530E-94D8-4E44-8C17-43AE0373F1FB}"/>
    <cellStyle name="Comma 10 2 14 2 2 2 2 4 2" xfId="2958" xr:uid="{99617060-3FC7-4D24-B2B5-A20EBC17807B}"/>
    <cellStyle name="Comma 10 2 14 2 2 2 2 4 3" xfId="5743" xr:uid="{C3112CF6-6876-47F8-B128-2338B4F934D8}"/>
    <cellStyle name="Comma 10 2 14 2 2 2 2 5" xfId="510" xr:uid="{E369B15B-A59B-4AA9-A395-DE716248CBF1}"/>
    <cellStyle name="Comma 10 2 14 2 2 2 2 5 2" xfId="2959" xr:uid="{D7F3B3F5-81DC-4A42-834E-510716150638}"/>
    <cellStyle name="Comma 10 2 14 2 2 2 2 5 3" xfId="6166" xr:uid="{88FEFA51-416B-4652-9D02-396EAA7578C4}"/>
    <cellStyle name="Comma 10 2 14 2 2 2 2 6" xfId="511" xr:uid="{11B94EED-6616-47C2-8A21-991E23C3DDA5}"/>
    <cellStyle name="Comma 10 2 14 2 2 2 2 6 2" xfId="2960" xr:uid="{3156848A-12B6-4F17-973B-2D9AB2B56D56}"/>
    <cellStyle name="Comma 10 2 14 2 2 2 2 6 3" xfId="6589" xr:uid="{2D385408-1089-4EB2-97B0-3006194360A9}"/>
    <cellStyle name="Comma 10 2 14 2 2 2 2 7" xfId="512" xr:uid="{2A88D714-A6CE-483F-83B6-B89A87561528}"/>
    <cellStyle name="Comma 10 2 14 2 2 2 2 7 2" xfId="2961" xr:uid="{3B7A6622-E250-4801-88EC-7C30E4868012}"/>
    <cellStyle name="Comma 10 2 14 2 2 2 2 7 3" xfId="7123" xr:uid="{2E8060FC-657C-4EE5-85A0-4A83731C8B85}"/>
    <cellStyle name="Comma 10 2 14 2 2 2 2 8" xfId="513" xr:uid="{8D2FF93D-C577-4FBC-895E-A8C37973D3FC}"/>
    <cellStyle name="Comma 10 2 14 2 2 2 2 8 2" xfId="2962" xr:uid="{D52B6F65-1157-48A2-AA55-D2F2E2A82A69}"/>
    <cellStyle name="Comma 10 2 14 2 2 2 2 8 3" xfId="7260" xr:uid="{558D2D4D-FCF7-4975-9773-99CD357FC942}"/>
    <cellStyle name="Comma 10 2 14 2 2 2 2 9" xfId="514" xr:uid="{AD5EAA5D-685D-4BDF-9717-5B49184D3370}"/>
    <cellStyle name="Comma 10 2 14 2 2 2 2 9 2" xfId="2963" xr:uid="{BEE174B9-2E59-4BB4-814B-87C65149DF91}"/>
    <cellStyle name="Comma 10 2 14 2 2 2 2 9 3" xfId="7398" xr:uid="{A6734A24-CAED-4C5F-945D-5ED705664C8B}"/>
    <cellStyle name="Comma 10 2 14 2 2 2 3" xfId="515" xr:uid="{3B529792-9C7D-435A-845D-8AA9604F2FA8}"/>
    <cellStyle name="Comma 10 2 14 2 2 2 3 2" xfId="2964" xr:uid="{F59126D8-466C-4952-95BC-C9C70454539A}"/>
    <cellStyle name="Comma 10 2 14 2 2 2 3 3" xfId="6987" xr:uid="{037E7D84-7469-44A0-A1B6-C915DAD4C26A}"/>
    <cellStyle name="Comma 10 2 14 2 2 2 4" xfId="5178" xr:uid="{08B46963-F1E8-4473-B461-7A545F6590B7}"/>
    <cellStyle name="Comma 10 2 14 2 2 3" xfId="516" xr:uid="{97FDB536-D3F7-42D5-9EF8-7F97AED5CB57}"/>
    <cellStyle name="Comma 10 2 14 2 2 3 10" xfId="2965" xr:uid="{AE06E236-3B32-4832-8976-F651B3DF5886}"/>
    <cellStyle name="Comma 10 2 14 2 2 3 11" xfId="5259" xr:uid="{203C772D-F828-48B1-ADCF-8A69C7F70AE0}"/>
    <cellStyle name="Comma 10 2 14 2 2 3 2" xfId="517" xr:uid="{4EE31092-527D-4511-A9BB-B1ACD90A0A0A}"/>
    <cellStyle name="Comma 10 2 14 2 2 3 2 2" xfId="518" xr:uid="{6BA5AC48-A15C-4BE0-AE11-F6671849A0B4}"/>
    <cellStyle name="Comma 10 2 14 2 2 3 2 2 2" xfId="2966" xr:uid="{7CB7EE1D-9925-4797-A05E-8D0915DA0F91}"/>
    <cellStyle name="Comma 10 2 14 2 2 3 2 2 3" xfId="5827" xr:uid="{C343A50B-7924-4EE6-9805-273A92BDCEF1}"/>
    <cellStyle name="Comma 10 2 14 2 2 3 2 3" xfId="519" xr:uid="{6D9AC34F-5250-42A9-B127-0B4D8E821E1B}"/>
    <cellStyle name="Comma 10 2 14 2 2 3 2 3 2" xfId="2967" xr:uid="{08A1B7A1-236B-443D-876D-09BAA5607A0F}"/>
    <cellStyle name="Comma 10 2 14 2 2 3 2 3 3" xfId="6250" xr:uid="{11FAA918-83C2-4489-9E31-3563E835C05C}"/>
    <cellStyle name="Comma 10 2 14 2 2 3 2 4" xfId="520" xr:uid="{C5B6F53D-D7E7-42FA-B1BD-106A6F14ACD7}"/>
    <cellStyle name="Comma 10 2 14 2 2 3 2 4 2" xfId="2968" xr:uid="{4831728A-2F72-41CB-B248-F6A42B7979ED}"/>
    <cellStyle name="Comma 10 2 14 2 2 3 2 4 3" xfId="6673" xr:uid="{CE89E8CB-A0F4-4384-B905-003674FFB595}"/>
    <cellStyle name="Comma 10 2 14 2 2 3 2 5" xfId="2969" xr:uid="{BFAC46F2-DFD7-474D-BB8B-422ABCB3B2C3}"/>
    <cellStyle name="Comma 10 2 14 2 2 3 2 6" xfId="5404" xr:uid="{60930115-491D-4F0C-A12E-C5D04E0E1BA5}"/>
    <cellStyle name="Comma 10 2 14 2 2 3 3" xfId="521" xr:uid="{1F96804F-A91C-4CB1-8109-B3E167765388}"/>
    <cellStyle name="Comma 10 2 14 2 2 3 3 2" xfId="522" xr:uid="{1CC30A95-2A9D-45DA-B730-A514C771755C}"/>
    <cellStyle name="Comma 10 2 14 2 2 3 3 2 2" xfId="2970" xr:uid="{6C62ADE2-3E90-41C7-B99F-21441ADC2B5D}"/>
    <cellStyle name="Comma 10 2 14 2 2 3 3 2 3" xfId="5970" xr:uid="{59E48CD0-F1DD-4BBD-9D2D-A2EB0A3E1EC6}"/>
    <cellStyle name="Comma 10 2 14 2 2 3 3 3" xfId="523" xr:uid="{7779D6A1-1C58-4CEC-9D83-B360F9871133}"/>
    <cellStyle name="Comma 10 2 14 2 2 3 3 3 2" xfId="2971" xr:uid="{DB5C0B3B-BCF3-4244-BE53-A4C5EA3D418C}"/>
    <cellStyle name="Comma 10 2 14 2 2 3 3 3 3" xfId="6393" xr:uid="{849F1E43-D6BC-4733-8748-9DFBFB58F1BA}"/>
    <cellStyle name="Comma 10 2 14 2 2 3 3 4" xfId="524" xr:uid="{47478EAF-2D15-498B-8076-20CEEEEF55F8}"/>
    <cellStyle name="Comma 10 2 14 2 2 3 3 4 2" xfId="2972" xr:uid="{F458DBAF-68C3-4B7D-B175-118D7AF4801C}"/>
    <cellStyle name="Comma 10 2 14 2 2 3 3 4 3" xfId="6816" xr:uid="{B52614CF-B52F-49D2-A5E9-BCD8EE6B078F}"/>
    <cellStyle name="Comma 10 2 14 2 2 3 3 5" xfId="2973" xr:uid="{C2DBFE34-8CE6-4D75-A159-340D2A9ACE41}"/>
    <cellStyle name="Comma 10 2 14 2 2 3 3 6" xfId="5547" xr:uid="{B9A269C7-1BAB-48C0-B661-FB9498952A23}"/>
    <cellStyle name="Comma 10 2 14 2 2 3 4" xfId="525" xr:uid="{19C4E80A-3B2C-47D5-BAA1-8417E9848E4A}"/>
    <cellStyle name="Comma 10 2 14 2 2 3 4 2" xfId="2974" xr:uid="{5E8D9CA7-DECE-4992-9A4E-139D11365A63}"/>
    <cellStyle name="Comma 10 2 14 2 2 3 4 3" xfId="5687" xr:uid="{F9B73724-3206-42A0-8EED-A4E7832CC22D}"/>
    <cellStyle name="Comma 10 2 14 2 2 3 5" xfId="526" xr:uid="{242A7341-2F17-4FBE-8BE6-1D7B92E4DFF5}"/>
    <cellStyle name="Comma 10 2 14 2 2 3 5 2" xfId="2975" xr:uid="{4ED824FB-0B26-4B6A-90D2-44BCC95766E2}"/>
    <cellStyle name="Comma 10 2 14 2 2 3 5 3" xfId="6110" xr:uid="{1E2AC613-C84C-4B53-9AB5-F3A9BCCCBFC2}"/>
    <cellStyle name="Comma 10 2 14 2 2 3 6" xfId="527" xr:uid="{94E6348D-FB19-4915-AEEA-5332FD9F3FFD}"/>
    <cellStyle name="Comma 10 2 14 2 2 3 6 2" xfId="2976" xr:uid="{336FDB47-A5F3-4FAB-B408-6BDC622AEE9D}"/>
    <cellStyle name="Comma 10 2 14 2 2 3 6 3" xfId="6533" xr:uid="{45512A71-54F7-4624-A118-A14C1A53ED48}"/>
    <cellStyle name="Comma 10 2 14 2 2 3 7" xfId="528" xr:uid="{36BCE78F-0740-43F4-AE52-E9690F698D14}"/>
    <cellStyle name="Comma 10 2 14 2 2 3 7 2" xfId="2977" xr:uid="{005B7E8C-AB6D-402F-930B-67A48E19E4A5}"/>
    <cellStyle name="Comma 10 2 14 2 2 3 7 3" xfId="7067" xr:uid="{2389A580-6ABF-4AA2-84FE-AC2AB3A691C1}"/>
    <cellStyle name="Comma 10 2 14 2 2 3 8" xfId="529" xr:uid="{F2B72B12-705E-403C-AD96-1A833EA0CFD5}"/>
    <cellStyle name="Comma 10 2 14 2 2 3 8 2" xfId="2978" xr:uid="{D319B5EB-69B6-4B05-AB97-2AD9A0B74597}"/>
    <cellStyle name="Comma 10 2 14 2 2 3 8 3" xfId="7204" xr:uid="{8919C68B-CDAA-4881-ABE6-7AD8DC1C9765}"/>
    <cellStyle name="Comma 10 2 14 2 2 3 9" xfId="530" xr:uid="{15BE3C88-1E1F-45DE-AD5A-5487CB6AF7DC}"/>
    <cellStyle name="Comma 10 2 14 2 2 3 9 2" xfId="2979" xr:uid="{C4F30036-6BFE-4C48-B28A-F117031055E1}"/>
    <cellStyle name="Comma 10 2 14 2 2 3 9 3" xfId="7342" xr:uid="{28F646C2-7408-4B1E-AF7F-4DCD9D2C97A1}"/>
    <cellStyle name="Comma 10 2 14 2 2 4" xfId="531" xr:uid="{C32CC382-D8F2-4E3E-BA83-7DBBF430BB97}"/>
    <cellStyle name="Comma 10 2 14 2 2 4 2" xfId="2980" xr:uid="{CDF766BC-40F6-4A55-A885-3981195A90BA}"/>
    <cellStyle name="Comma 10 2 14 2 2 4 3" xfId="6932" xr:uid="{C1FCFA91-77B9-42D6-A902-5B8F7EC81317}"/>
    <cellStyle name="Comma 10 2 14 2 2 5" xfId="5121" xr:uid="{9A48285F-DE38-4D6C-BEB2-38CB579605DD}"/>
    <cellStyle name="Comma 10 2 14 2 3" xfId="532" xr:uid="{5A2842BF-F86E-4570-A229-EB585846576F}"/>
    <cellStyle name="Comma 10 2 14 2 3 2" xfId="533" xr:uid="{CE1E9DE2-2ED0-4B72-A92A-0B54A3CD4169}"/>
    <cellStyle name="Comma 10 2 14 2 3 2 10" xfId="2981" xr:uid="{764FC9FC-08A4-4386-A9F8-AB0BBC99576D}"/>
    <cellStyle name="Comma 10 2 14 2 3 2 11" xfId="5288" xr:uid="{0C84276D-4966-4243-A4E9-45A2BD6EE8A6}"/>
    <cellStyle name="Comma 10 2 14 2 3 2 2" xfId="534" xr:uid="{2C30899D-B8FF-401E-A108-8EBEC58D2A39}"/>
    <cellStyle name="Comma 10 2 14 2 3 2 2 2" xfId="535" xr:uid="{0A0F0561-4AF4-4882-9F3C-DBB586E23000}"/>
    <cellStyle name="Comma 10 2 14 2 3 2 2 2 2" xfId="2982" xr:uid="{33D3DE02-9FC8-4C7D-A643-A58663F15D6B}"/>
    <cellStyle name="Comma 10 2 14 2 3 2 2 2 3" xfId="5856" xr:uid="{13950469-29BA-4B74-B2E9-216DE2592B8A}"/>
    <cellStyle name="Comma 10 2 14 2 3 2 2 3" xfId="536" xr:uid="{70A8132B-A3BD-4429-A8CD-561E8DFE0BAF}"/>
    <cellStyle name="Comma 10 2 14 2 3 2 2 3 2" xfId="2983" xr:uid="{C7AA81E0-5DCC-44FF-9D13-6956E49EE227}"/>
    <cellStyle name="Comma 10 2 14 2 3 2 2 3 3" xfId="6279" xr:uid="{CF5F182D-8B7C-4F61-8EEA-0ED6CF8A835A}"/>
    <cellStyle name="Comma 10 2 14 2 3 2 2 4" xfId="537" xr:uid="{59EACF26-D15A-490C-A261-A430E464B626}"/>
    <cellStyle name="Comma 10 2 14 2 3 2 2 4 2" xfId="2984" xr:uid="{2C65FC74-555E-41C3-ADCA-07403C2D6B5C}"/>
    <cellStyle name="Comma 10 2 14 2 3 2 2 4 3" xfId="6702" xr:uid="{FEEF298A-620B-43B8-AE74-ED2E70D87170}"/>
    <cellStyle name="Comma 10 2 14 2 3 2 2 5" xfId="2985" xr:uid="{303435D1-26F3-42F8-8320-D10347266F7F}"/>
    <cellStyle name="Comma 10 2 14 2 3 2 2 6" xfId="5433" xr:uid="{1DA1BD5E-BE7D-48A9-BBF3-1BE8F8F8ACC7}"/>
    <cellStyle name="Comma 10 2 14 2 3 2 3" xfId="538" xr:uid="{5472D6E0-4B66-492C-AB0A-8660C22AB57B}"/>
    <cellStyle name="Comma 10 2 14 2 3 2 3 2" xfId="539" xr:uid="{AC337CB5-EB21-4C81-BB15-CA336B778753}"/>
    <cellStyle name="Comma 10 2 14 2 3 2 3 2 2" xfId="2986" xr:uid="{47D800F9-6112-438F-8BF6-DC4B72215161}"/>
    <cellStyle name="Comma 10 2 14 2 3 2 3 2 3" xfId="5999" xr:uid="{779BAA81-16FC-4FD0-895A-D9D7C428546C}"/>
    <cellStyle name="Comma 10 2 14 2 3 2 3 3" xfId="540" xr:uid="{7E8AF2E3-C073-48F2-A65E-38240C0BE892}"/>
    <cellStyle name="Comma 10 2 14 2 3 2 3 3 2" xfId="2987" xr:uid="{DC722715-13E8-4E10-ADA6-5B9FCF1BDF59}"/>
    <cellStyle name="Comma 10 2 14 2 3 2 3 3 3" xfId="6422" xr:uid="{D65BAF47-AE5D-4E0A-A161-28AC5E72280D}"/>
    <cellStyle name="Comma 10 2 14 2 3 2 3 4" xfId="541" xr:uid="{17810206-CA38-4CCD-874B-2714123E097B}"/>
    <cellStyle name="Comma 10 2 14 2 3 2 3 4 2" xfId="2988" xr:uid="{9A820D6B-85A1-4D66-B3C3-9EAF7B3DFF95}"/>
    <cellStyle name="Comma 10 2 14 2 3 2 3 4 3" xfId="6845" xr:uid="{36C367E2-83D0-4F51-A6BB-F94EC7C9B017}"/>
    <cellStyle name="Comma 10 2 14 2 3 2 3 5" xfId="2989" xr:uid="{4B9B95FF-C3F7-4C45-8D87-BE57E12267CB}"/>
    <cellStyle name="Comma 10 2 14 2 3 2 3 6" xfId="5576" xr:uid="{B785E84A-CACA-472F-BC0F-B1D75AFA3CBC}"/>
    <cellStyle name="Comma 10 2 14 2 3 2 4" xfId="542" xr:uid="{6FD343E7-FE1B-40EA-AA55-24F456A55105}"/>
    <cellStyle name="Comma 10 2 14 2 3 2 4 2" xfId="2990" xr:uid="{3B4464C8-2B1D-4241-A650-8C4B78F46423}"/>
    <cellStyle name="Comma 10 2 14 2 3 2 4 3" xfId="5716" xr:uid="{28BFC622-D4E0-4080-853D-4E78A5B23E30}"/>
    <cellStyle name="Comma 10 2 14 2 3 2 5" xfId="543" xr:uid="{6639F024-000B-45CE-8BFD-F9F546BC6692}"/>
    <cellStyle name="Comma 10 2 14 2 3 2 5 2" xfId="2991" xr:uid="{8BD530C3-3E78-4240-92A7-CF6C4299CEBA}"/>
    <cellStyle name="Comma 10 2 14 2 3 2 5 3" xfId="6139" xr:uid="{499247F8-004B-40A6-B045-6497CE1F93C3}"/>
    <cellStyle name="Comma 10 2 14 2 3 2 6" xfId="544" xr:uid="{8BFDA754-285A-446F-A558-E84377167744}"/>
    <cellStyle name="Comma 10 2 14 2 3 2 6 2" xfId="2992" xr:uid="{1BC673A5-44BD-41E9-8C24-A41385E1AE05}"/>
    <cellStyle name="Comma 10 2 14 2 3 2 6 3" xfId="6562" xr:uid="{A77B57EA-F5DE-4DA3-8525-D1C590245D6F}"/>
    <cellStyle name="Comma 10 2 14 2 3 2 7" xfId="545" xr:uid="{A737587D-4D2C-40E7-94AA-DD5A238E46E3}"/>
    <cellStyle name="Comma 10 2 14 2 3 2 7 2" xfId="2993" xr:uid="{DB1E2729-EFE9-4F90-8A0A-EFA5CEF4A502}"/>
    <cellStyle name="Comma 10 2 14 2 3 2 7 3" xfId="7096" xr:uid="{FAC2F217-ED9D-465C-AB42-F9C107617A55}"/>
    <cellStyle name="Comma 10 2 14 2 3 2 8" xfId="546" xr:uid="{B8B051EA-7C88-4A38-8E48-94FC3E4B3FAC}"/>
    <cellStyle name="Comma 10 2 14 2 3 2 8 2" xfId="2994" xr:uid="{D512AD75-ABD2-449C-B913-A0FFB9F56DBC}"/>
    <cellStyle name="Comma 10 2 14 2 3 2 8 3" xfId="7233" xr:uid="{EE882E6B-7175-49B2-BA99-FA2F65E819CF}"/>
    <cellStyle name="Comma 10 2 14 2 3 2 9" xfId="547" xr:uid="{9CBF674C-2A20-492D-B17B-93DE8CAD0962}"/>
    <cellStyle name="Comma 10 2 14 2 3 2 9 2" xfId="2995" xr:uid="{D87A4050-EC49-46BB-BED1-FF6821E4ABD7}"/>
    <cellStyle name="Comma 10 2 14 2 3 2 9 3" xfId="7371" xr:uid="{22E796D7-D38C-4FD9-B539-937F9DE1ADEA}"/>
    <cellStyle name="Comma 10 2 14 2 3 3" xfId="548" xr:uid="{1203F6D1-B2F6-4905-A0C4-1D0E10A49ADB}"/>
    <cellStyle name="Comma 10 2 14 2 3 3 2" xfId="2996" xr:uid="{EA064A7D-78F2-4202-AFF5-578017324D90}"/>
    <cellStyle name="Comma 10 2 14 2 3 3 3" xfId="6960" xr:uid="{4DE3FB46-CE11-4FE0-9149-FDB6DF2C119E}"/>
    <cellStyle name="Comma 10 2 14 2 3 4" xfId="5151" xr:uid="{89F84640-0C0A-4387-9B47-B01D36273C35}"/>
    <cellStyle name="Comma 10 2 14 2 4" xfId="549" xr:uid="{BCDC9AD0-43BB-4913-AF67-DDD01F5D6823}"/>
    <cellStyle name="Comma 10 2 14 2 4 10" xfId="2997" xr:uid="{6693EDEC-E794-4DAF-B0C7-3BCFCD32CABB}"/>
    <cellStyle name="Comma 10 2 14 2 4 11" xfId="5232" xr:uid="{F1D6BE8B-BDDF-4764-B62E-2F97E034BA22}"/>
    <cellStyle name="Comma 10 2 14 2 4 2" xfId="550" xr:uid="{1C6C4CA9-CCCD-4566-B970-2C8628FEE863}"/>
    <cellStyle name="Comma 10 2 14 2 4 2 2" xfId="551" xr:uid="{963F7D7E-B658-4048-9D5C-1B9B96E03BEA}"/>
    <cellStyle name="Comma 10 2 14 2 4 2 2 2" xfId="2998" xr:uid="{D27871F8-A741-401C-9825-F74824147564}"/>
    <cellStyle name="Comma 10 2 14 2 4 2 2 3" xfId="5800" xr:uid="{6D1D5787-4B60-4E2A-B141-46F23378CE7E}"/>
    <cellStyle name="Comma 10 2 14 2 4 2 3" xfId="552" xr:uid="{E83C2A57-64CB-45AA-B8BC-C3CD02C0514E}"/>
    <cellStyle name="Comma 10 2 14 2 4 2 3 2" xfId="2999" xr:uid="{E5238164-1912-4673-89C5-81F7474654FD}"/>
    <cellStyle name="Comma 10 2 14 2 4 2 3 3" xfId="6223" xr:uid="{16038EEA-1870-4ADC-B87E-D92C9E2CA1A7}"/>
    <cellStyle name="Comma 10 2 14 2 4 2 4" xfId="553" xr:uid="{7413936A-05B1-4F72-8B77-1BC729E7543D}"/>
    <cellStyle name="Comma 10 2 14 2 4 2 4 2" xfId="3000" xr:uid="{5FF1B1C9-6538-4C0A-BE74-CA53CCE7EFB5}"/>
    <cellStyle name="Comma 10 2 14 2 4 2 4 3" xfId="6646" xr:uid="{C2D08F50-74DE-47E9-916E-4336EC6C381D}"/>
    <cellStyle name="Comma 10 2 14 2 4 2 5" xfId="3001" xr:uid="{A7C1DCE2-BCEA-464E-8D77-6959961937BB}"/>
    <cellStyle name="Comma 10 2 14 2 4 2 6" xfId="5377" xr:uid="{D9F229D2-3A11-41A0-AF51-2EF39FB93136}"/>
    <cellStyle name="Comma 10 2 14 2 4 3" xfId="554" xr:uid="{1EBAEE45-14D3-425E-81C8-733AFBAE3DC4}"/>
    <cellStyle name="Comma 10 2 14 2 4 3 2" xfId="555" xr:uid="{9A1CBCB9-F5A0-40E6-8262-EEE2BBA37E24}"/>
    <cellStyle name="Comma 10 2 14 2 4 3 2 2" xfId="3002" xr:uid="{82C8EBD4-907A-4F95-A721-C8F6FF4F59AF}"/>
    <cellStyle name="Comma 10 2 14 2 4 3 2 3" xfId="5943" xr:uid="{A314D187-D600-4BA3-8226-AD2BE6D5538C}"/>
    <cellStyle name="Comma 10 2 14 2 4 3 3" xfId="556" xr:uid="{C82F9F27-1FA1-4F0A-A37E-8A9E20BC9D1C}"/>
    <cellStyle name="Comma 10 2 14 2 4 3 3 2" xfId="3003" xr:uid="{6997CAB7-7763-48B7-AB70-330037C0A37D}"/>
    <cellStyle name="Comma 10 2 14 2 4 3 3 3" xfId="6366" xr:uid="{9C321425-E6D1-4249-9185-00A3BC90EB5F}"/>
    <cellStyle name="Comma 10 2 14 2 4 3 4" xfId="557" xr:uid="{67C361B9-12B8-4E60-9D7A-14FAFC40E9C2}"/>
    <cellStyle name="Comma 10 2 14 2 4 3 4 2" xfId="3004" xr:uid="{B47BE14F-5668-4467-B439-3A4960099ACB}"/>
    <cellStyle name="Comma 10 2 14 2 4 3 4 3" xfId="6789" xr:uid="{9556031F-817A-4753-BAF8-78F3ACB5A6C9}"/>
    <cellStyle name="Comma 10 2 14 2 4 3 5" xfId="3005" xr:uid="{F40D7AD3-4F95-40E5-B55A-E683A1F8664E}"/>
    <cellStyle name="Comma 10 2 14 2 4 3 6" xfId="5520" xr:uid="{AA5F7F74-2FDB-4989-8445-7DC8CF320C2E}"/>
    <cellStyle name="Comma 10 2 14 2 4 4" xfId="558" xr:uid="{67BAA4AC-3159-4CB9-9E48-FF9B07E4149F}"/>
    <cellStyle name="Comma 10 2 14 2 4 4 2" xfId="3006" xr:uid="{E080E40F-EFB2-4AC0-9987-B777912BA9C6}"/>
    <cellStyle name="Comma 10 2 14 2 4 4 3" xfId="5660" xr:uid="{579DF99D-3C14-475D-A08B-72DCD5DF3CD8}"/>
    <cellStyle name="Comma 10 2 14 2 4 5" xfId="559" xr:uid="{8594D3E1-9201-4024-99A5-4E52E824EBFF}"/>
    <cellStyle name="Comma 10 2 14 2 4 5 2" xfId="3007" xr:uid="{93F4F5F2-8C5C-40D4-A94D-64297843F738}"/>
    <cellStyle name="Comma 10 2 14 2 4 5 3" xfId="6083" xr:uid="{82388CBE-711B-4CD6-BD60-8E3F7786AE91}"/>
    <cellStyle name="Comma 10 2 14 2 4 6" xfId="560" xr:uid="{8D4C36ED-D2E3-4F53-95F0-72334BE3BF2D}"/>
    <cellStyle name="Comma 10 2 14 2 4 6 2" xfId="3008" xr:uid="{D0916A8E-5E08-45F9-8382-1AD3EF98520E}"/>
    <cellStyle name="Comma 10 2 14 2 4 6 3" xfId="6506" xr:uid="{27583DC1-B439-440E-8910-202AF2F878A5}"/>
    <cellStyle name="Comma 10 2 14 2 4 7" xfId="561" xr:uid="{E6BF7D22-6A6A-4675-A437-7AA5E24EEE33}"/>
    <cellStyle name="Comma 10 2 14 2 4 7 2" xfId="3009" xr:uid="{138ED9FB-EACF-42DE-93FD-9C39F15557B4}"/>
    <cellStyle name="Comma 10 2 14 2 4 7 3" xfId="7040" xr:uid="{62256066-0031-4E0A-A7C8-100ECA840982}"/>
    <cellStyle name="Comma 10 2 14 2 4 8" xfId="562" xr:uid="{F14533A6-0F69-47B0-ADE7-3919F118170A}"/>
    <cellStyle name="Comma 10 2 14 2 4 8 2" xfId="3010" xr:uid="{7CFC9626-D3B4-4378-9D6C-90EA4ED12CF9}"/>
    <cellStyle name="Comma 10 2 14 2 4 8 3" xfId="7177" xr:uid="{D31BC5BD-88CF-4841-A35A-3D762D928E92}"/>
    <cellStyle name="Comma 10 2 14 2 4 9" xfId="563" xr:uid="{E4AD315C-3227-4BC7-94C3-10FD3CAAE37C}"/>
    <cellStyle name="Comma 10 2 14 2 4 9 2" xfId="3011" xr:uid="{06362EE6-1E84-4EE1-8A96-5AFFFB67730B}"/>
    <cellStyle name="Comma 10 2 14 2 4 9 3" xfId="7315" xr:uid="{329EA7EF-02E7-45B7-86C8-91EA115DB04F}"/>
    <cellStyle name="Comma 10 2 14 2 5" xfId="564" xr:uid="{722AA279-2CF1-4C63-A6C3-0C287E383C13}"/>
    <cellStyle name="Comma 10 2 14 2 5 2" xfId="3012" xr:uid="{0C23CF13-EB7B-4218-9562-F240D1D8B37D}"/>
    <cellStyle name="Comma 10 2 14 2 5 3" xfId="6905" xr:uid="{F7CAC861-CFD5-4FD3-9F5D-11245DA5A920}"/>
    <cellStyle name="Comma 10 2 14 2 6" xfId="5092" xr:uid="{A661FAFD-97EF-4AA0-9294-912BFFB247BC}"/>
    <cellStyle name="Comma 10 2 14 3" xfId="565" xr:uid="{F0C8DA92-3EF3-4522-A0DB-F0E0FF1FD667}"/>
    <cellStyle name="Comma 10 2 14 3 10" xfId="3013" xr:uid="{D531D354-1CDE-4660-BD48-0443423C191F}"/>
    <cellStyle name="Comma 10 2 14 3 11" xfId="5208" xr:uid="{6679D909-7FBE-4148-8C27-6D61B7784F26}"/>
    <cellStyle name="Comma 10 2 14 3 2" xfId="566" xr:uid="{EF0D7421-8FC9-49FC-8BB0-6F345291ABCB}"/>
    <cellStyle name="Comma 10 2 14 3 2 2" xfId="567" xr:uid="{F27F14F8-76C6-48E5-86F1-79E4F517AC71}"/>
    <cellStyle name="Comma 10 2 14 3 2 2 2" xfId="3014" xr:uid="{4F62852E-F9C3-42ED-874D-5BE9B1506AB1}"/>
    <cellStyle name="Comma 10 2 14 3 2 2 3" xfId="5776" xr:uid="{BFA3A095-A9C3-44B0-992E-F40178EF90DB}"/>
    <cellStyle name="Comma 10 2 14 3 2 3" xfId="568" xr:uid="{9CD78447-1ECB-4915-BDCD-4E3F484D1AEE}"/>
    <cellStyle name="Comma 10 2 14 3 2 3 2" xfId="3015" xr:uid="{CC738635-1659-4DB3-AEAA-7FAA23B3F886}"/>
    <cellStyle name="Comma 10 2 14 3 2 3 3" xfId="6199" xr:uid="{E69509DC-1E3B-4E8E-9091-1726868304CD}"/>
    <cellStyle name="Comma 10 2 14 3 2 4" xfId="569" xr:uid="{EB0EDA21-FE15-4286-AFE7-A2947B81D693}"/>
    <cellStyle name="Comma 10 2 14 3 2 4 2" xfId="3016" xr:uid="{E400B267-73F1-4284-A23B-322607BD75EF}"/>
    <cellStyle name="Comma 10 2 14 3 2 4 3" xfId="6622" xr:uid="{B622764A-3157-44FC-9FAC-F0EEA7E5C844}"/>
    <cellStyle name="Comma 10 2 14 3 2 5" xfId="3017" xr:uid="{3483CCDB-7653-44A8-AA29-8215CE008814}"/>
    <cellStyle name="Comma 10 2 14 3 2 6" xfId="5353" xr:uid="{C8D8FBA3-397E-4678-951A-53A40F385FE2}"/>
    <cellStyle name="Comma 10 2 14 3 3" xfId="570" xr:uid="{DD116187-CDDB-43D8-88FF-BFA19B3F0414}"/>
    <cellStyle name="Comma 10 2 14 3 3 2" xfId="571" xr:uid="{9C285715-D865-4E0A-86A2-01CA50B7A28D}"/>
    <cellStyle name="Comma 10 2 14 3 3 2 2" xfId="3018" xr:uid="{A4C6BBB4-D07B-4AA0-8F0D-6E79544C6FA7}"/>
    <cellStyle name="Comma 10 2 14 3 3 2 3" xfId="5919" xr:uid="{13A9DD94-C450-44A2-8BB4-A3591F1CDF54}"/>
    <cellStyle name="Comma 10 2 14 3 3 3" xfId="572" xr:uid="{10629BD9-8BC2-45AF-9CA2-EE4325C4F71F}"/>
    <cellStyle name="Comma 10 2 14 3 3 3 2" xfId="3019" xr:uid="{F70211EB-D804-4122-BC12-C526835679D6}"/>
    <cellStyle name="Comma 10 2 14 3 3 3 3" xfId="6342" xr:uid="{6E744F58-E32C-4A3C-AF15-7AF97D03F71D}"/>
    <cellStyle name="Comma 10 2 14 3 3 4" xfId="573" xr:uid="{DD4A4F29-3598-4188-8C82-B31E998B5B47}"/>
    <cellStyle name="Comma 10 2 14 3 3 4 2" xfId="3020" xr:uid="{009DED77-A2BF-4165-972A-917CD92D5E5C}"/>
    <cellStyle name="Comma 10 2 14 3 3 4 3" xfId="6765" xr:uid="{D1221FA9-4A1D-458C-A275-EFAD767C55F1}"/>
    <cellStyle name="Comma 10 2 14 3 3 5" xfId="3021" xr:uid="{9D6B8333-9334-40C3-B64B-6AE62C68B924}"/>
    <cellStyle name="Comma 10 2 14 3 3 6" xfId="5496" xr:uid="{CEAEBD9F-D2CD-4EC2-8E38-F9ACF86F2402}"/>
    <cellStyle name="Comma 10 2 14 3 4" xfId="574" xr:uid="{D29B42C4-6D57-41FB-A280-6B4EFE1976A4}"/>
    <cellStyle name="Comma 10 2 14 3 4 2" xfId="3022" xr:uid="{71A339A3-73B5-48A5-847D-0BC3EB58105C}"/>
    <cellStyle name="Comma 10 2 14 3 4 3" xfId="5636" xr:uid="{25E550B4-42E4-441C-8E21-C712FC9D2E12}"/>
    <cellStyle name="Comma 10 2 14 3 5" xfId="575" xr:uid="{47F5BE3F-7712-4F08-B4CF-785165D6F8E0}"/>
    <cellStyle name="Comma 10 2 14 3 5 2" xfId="3023" xr:uid="{F01CD947-81D5-4585-B27E-E70DE9CE62E8}"/>
    <cellStyle name="Comma 10 2 14 3 5 3" xfId="6059" xr:uid="{13D7F1A8-6440-47AF-BD7F-597635E3CD1E}"/>
    <cellStyle name="Comma 10 2 14 3 6" xfId="576" xr:uid="{BD9B4B96-B5E0-4A2D-BEB6-55F1AED3A88A}"/>
    <cellStyle name="Comma 10 2 14 3 6 2" xfId="3024" xr:uid="{E2B52295-E5F2-40A9-AA1C-913DF472A9C1}"/>
    <cellStyle name="Comma 10 2 14 3 6 3" xfId="6482" xr:uid="{53868515-06F2-4FDC-A2FD-E8875C267FA5}"/>
    <cellStyle name="Comma 10 2 14 3 7" xfId="577" xr:uid="{F27B42CB-2FA6-478B-B826-7D1211D7A405}"/>
    <cellStyle name="Comma 10 2 14 3 7 2" xfId="3025" xr:uid="{BB17FEAC-C5AC-4D54-92C4-6A003E965005}"/>
    <cellStyle name="Comma 10 2 14 3 7 3" xfId="7016" xr:uid="{2AF51F58-AEE0-46E6-A2DC-473EF69FC8C2}"/>
    <cellStyle name="Comma 10 2 14 3 8" xfId="578" xr:uid="{2D7F5032-4F32-441C-A7C2-F6A7244DA8E7}"/>
    <cellStyle name="Comma 10 2 14 3 8 2" xfId="3026" xr:uid="{B39D95FB-D189-423F-9601-45CEB5357FD5}"/>
    <cellStyle name="Comma 10 2 14 3 8 3" xfId="7153" xr:uid="{679B2156-4000-4A1F-93F8-3A34C889E2BC}"/>
    <cellStyle name="Comma 10 2 14 3 9" xfId="579" xr:uid="{77BC0A32-5099-49D0-8D7C-82210EAAF619}"/>
    <cellStyle name="Comma 10 2 14 3 9 2" xfId="3027" xr:uid="{EC89DB55-D534-41DF-BBA5-6BD94D4CAD20}"/>
    <cellStyle name="Comma 10 2 14 3 9 3" xfId="7291" xr:uid="{E1831133-1088-4EAF-8246-6074C7E8998F}"/>
    <cellStyle name="Comma 10 2 14 4" xfId="5066" xr:uid="{2EC06CBD-7CF9-4C0A-9041-3A569EE83D3F}"/>
    <cellStyle name="Comma 10 2 2" xfId="192" xr:uid="{35074ED1-E67B-4A65-AFE0-DA4F281AE69C}"/>
    <cellStyle name="Comma 10 2 2 10" xfId="580" xr:uid="{0D88ECE2-767D-496C-A281-A4766DC6C19F}"/>
    <cellStyle name="Comma 10 2 2 11" xfId="3028" xr:uid="{A69BE21A-8A6E-426B-8C8B-82EF4CB63A05}"/>
    <cellStyle name="Comma 10 2 2 12" xfId="5326" xr:uid="{FAA22EFB-19C5-4C2D-AA43-00F068182663}"/>
    <cellStyle name="Comma 10 2 2 2" xfId="581" xr:uid="{4C34F7F4-61C0-427E-BCA9-2D7030995733}"/>
    <cellStyle name="Comma 10 2 2 2 2" xfId="582" xr:uid="{3C1B0D42-08C7-41DB-96C1-85F52B6D0B9D}"/>
    <cellStyle name="Comma 10 2 2 2 2 2" xfId="3029" xr:uid="{D5E8CA9B-94D8-495C-91CD-53C6A2DC264C}"/>
    <cellStyle name="Comma 10 2 2 2 2 3" xfId="5894" xr:uid="{914F6ABF-B69D-4D35-8D36-829D1B20C4B1}"/>
    <cellStyle name="Comma 10 2 2 2 3" xfId="583" xr:uid="{1FA6B77E-DDC9-4DCE-BAA2-7C8C6ACB8073}"/>
    <cellStyle name="Comma 10 2 2 2 3 2" xfId="3030" xr:uid="{04B7327D-F297-47A6-85BD-A67413B451E7}"/>
    <cellStyle name="Comma 10 2 2 2 3 3" xfId="6317" xr:uid="{14B09239-A893-4EC8-9CC8-8175F9E1ECC5}"/>
    <cellStyle name="Comma 10 2 2 2 4" xfId="584" xr:uid="{398F991C-BE76-49A2-AB58-DE799FFE2FB2}"/>
    <cellStyle name="Comma 10 2 2 2 4 2" xfId="3031" xr:uid="{7A9BE95B-3AC9-4FDA-92AA-ABE7BD32FED2}"/>
    <cellStyle name="Comma 10 2 2 2 4 3" xfId="6740" xr:uid="{C5A0DF89-7649-4C24-AF5F-D7DE13A1A6CF}"/>
    <cellStyle name="Comma 10 2 2 2 5" xfId="3032" xr:uid="{C361CF60-91DF-4D4B-8FD9-F55C8C926BCE}"/>
    <cellStyle name="Comma 10 2 2 2 6" xfId="5471" xr:uid="{3DB5A0A8-FA59-499F-B124-96329AD8A4C2}"/>
    <cellStyle name="Comma 10 2 2 3" xfId="585" xr:uid="{E1503803-9626-484C-9869-A743514B1DD6}"/>
    <cellStyle name="Comma 10 2 2 3 2" xfId="586" xr:uid="{D09C7E69-E170-4B3E-8455-3327E2082712}"/>
    <cellStyle name="Comma 10 2 2 3 2 2" xfId="3033" xr:uid="{78598462-E324-46BC-A0F6-36028656AED3}"/>
    <cellStyle name="Comma 10 2 2 3 2 3" xfId="6037" xr:uid="{AB086F10-C301-43B0-B3CC-D7DD1799DB32}"/>
    <cellStyle name="Comma 10 2 2 3 3" xfId="587" xr:uid="{3270926F-AB29-4D61-A3E6-AACE06F213A3}"/>
    <cellStyle name="Comma 10 2 2 3 3 2" xfId="3034" xr:uid="{3DDEDFEC-979F-4C04-BC32-C2A22DA4EDE6}"/>
    <cellStyle name="Comma 10 2 2 3 3 3" xfId="6460" xr:uid="{5539ADD5-9930-4D42-8B26-FF20833ADDEF}"/>
    <cellStyle name="Comma 10 2 2 3 4" xfId="588" xr:uid="{CC7CEF54-E9F5-4F1E-9AFE-B66A87227425}"/>
    <cellStyle name="Comma 10 2 2 3 4 2" xfId="3035" xr:uid="{FE57022E-5975-4142-9CCE-EFA9B21401E5}"/>
    <cellStyle name="Comma 10 2 2 3 4 3" xfId="6883" xr:uid="{A598858A-FDF1-460F-A38F-0600A19D3B19}"/>
    <cellStyle name="Comma 10 2 2 3 5" xfId="3036" xr:uid="{A1C3C8A2-85AB-4909-9033-F51F4B71E94C}"/>
    <cellStyle name="Comma 10 2 2 3 6" xfId="5614" xr:uid="{0A5684A6-7DB6-465D-A7F9-DEBF4E8DDB4B}"/>
    <cellStyle name="Comma 10 2 2 4" xfId="589" xr:uid="{ABF0AB6B-DD12-4F57-B0C9-48DC9450B029}"/>
    <cellStyle name="Comma 10 2 2 4 2" xfId="3037" xr:uid="{25D4CC83-0B96-4049-BF8F-D5F5E2FA69C8}"/>
    <cellStyle name="Comma 10 2 2 4 3" xfId="5754" xr:uid="{426C7366-276A-48A5-BE9F-06EE11141376}"/>
    <cellStyle name="Comma 10 2 2 5" xfId="590" xr:uid="{1B438D48-2E9B-4C70-B68A-A116677C753B}"/>
    <cellStyle name="Comma 10 2 2 5 2" xfId="3038" xr:uid="{3955BF66-62C2-47B5-A634-F2FA794F6E9F}"/>
    <cellStyle name="Comma 10 2 2 5 3" xfId="6177" xr:uid="{2C11CA57-E936-48D7-A6B5-18E5A4A50DF5}"/>
    <cellStyle name="Comma 10 2 2 6" xfId="591" xr:uid="{8343ADC3-59E6-46E0-B1C6-F011F94016FF}"/>
    <cellStyle name="Comma 10 2 2 6 2" xfId="3039" xr:uid="{CAD93DC1-C961-413B-B1C8-F1E76138AD71}"/>
    <cellStyle name="Comma 10 2 2 6 3" xfId="6600" xr:uid="{5CE88115-8AD5-4382-A295-AF586B3D8007}"/>
    <cellStyle name="Comma 10 2 2 7" xfId="592" xr:uid="{67A4F46F-7CF0-4E4E-AE4F-F4CB3DFAACF0}"/>
    <cellStyle name="Comma 10 2 2 7 2" xfId="3040" xr:uid="{F4053134-5BCF-42AE-BA53-992B9C8867B6}"/>
    <cellStyle name="Comma 10 2 2 7 3" xfId="7134" xr:uid="{29127695-B2C5-4154-88AE-F6DECAF7C1EB}"/>
    <cellStyle name="Comma 10 2 2 8" xfId="593" xr:uid="{93BC5139-191E-4FEF-BACB-A20BE558C360}"/>
    <cellStyle name="Comma 10 2 2 8 2" xfId="3041" xr:uid="{D3ADD990-B28C-46B1-867A-22DA15508474}"/>
    <cellStyle name="Comma 10 2 2 8 3" xfId="7271" xr:uid="{5E11394B-656D-417D-A6B3-D825E7656EDC}"/>
    <cellStyle name="Comma 10 2 2 9" xfId="594" xr:uid="{E3ADCCE9-06B8-4FD9-AAC2-9007A69B595C}"/>
    <cellStyle name="Comma 10 2 2 9 2" xfId="3042" xr:uid="{70D13AA4-9607-402A-B36D-DA346455C3A8}"/>
    <cellStyle name="Comma 10 2 2 9 3" xfId="7409" xr:uid="{73080C9C-85B7-4388-95EE-0AEFA359DE08}"/>
    <cellStyle name="Comma 10 2 3" xfId="595" xr:uid="{790FB382-DF69-4B4C-A918-3145B9245CCF}"/>
    <cellStyle name="Comma 10 2 3 2" xfId="3043" xr:uid="{907D2EA7-7A23-4180-B555-A8919B649D1B}"/>
    <cellStyle name="Comma 10 2 3 3" xfId="6998" xr:uid="{F2642169-C0A4-4C1D-B4DA-EFBB999210EC}"/>
    <cellStyle name="Comma 10 2 4" xfId="596" xr:uid="{9CEE1890-ABA3-4F67-8A36-25506BC4AB88}"/>
    <cellStyle name="Comma 10 2 5" xfId="5189" xr:uid="{8E9459FC-A283-4087-AE00-1E1A1108A564}"/>
    <cellStyle name="Comma 10 3" xfId="597" xr:uid="{3EB3FC65-69CA-4C4F-97C9-4C274F66ADF4}"/>
    <cellStyle name="Comma 10 3 10" xfId="3044" xr:uid="{C5EB439C-0DEE-49D1-B045-B19D819219BB}"/>
    <cellStyle name="Comma 10 3 11" xfId="5270" xr:uid="{274D51FD-2C8D-40B8-B64D-8DD362A58E59}"/>
    <cellStyle name="Comma 10 3 2" xfId="598" xr:uid="{FBAE97A6-314B-407D-86D0-D1507F17E677}"/>
    <cellStyle name="Comma 10 3 2 2" xfId="599" xr:uid="{C38048ED-BF14-4B70-82ED-EF447323BC32}"/>
    <cellStyle name="Comma 10 3 2 2 2" xfId="3045" xr:uid="{7B59D465-30C6-4248-88A9-048EA5FEE602}"/>
    <cellStyle name="Comma 10 3 2 2 3" xfId="5838" xr:uid="{99A18B2D-E0C8-4895-9D24-61D771C1700D}"/>
    <cellStyle name="Comma 10 3 2 3" xfId="600" xr:uid="{BF7AB416-1192-4755-8954-2C2BD417C119}"/>
    <cellStyle name="Comma 10 3 2 3 2" xfId="3046" xr:uid="{6B5C753F-6F02-413C-86B7-2F9618C40C4A}"/>
    <cellStyle name="Comma 10 3 2 3 3" xfId="6261" xr:uid="{88344585-F2C7-4DB0-A934-F66FCB951011}"/>
    <cellStyle name="Comma 10 3 2 4" xfId="601" xr:uid="{6A713F2A-BDA2-4429-A02C-7E1F0309BEC6}"/>
    <cellStyle name="Comma 10 3 2 4 2" xfId="3047" xr:uid="{33A45923-DE80-4633-9E06-474BA5F6FC00}"/>
    <cellStyle name="Comma 10 3 2 4 3" xfId="6684" xr:uid="{32DC1160-44D2-4EB2-9A25-E65B935A9D2F}"/>
    <cellStyle name="Comma 10 3 2 5" xfId="3048" xr:uid="{58F17F7C-E530-42CD-8759-A3ED65171CC8}"/>
    <cellStyle name="Comma 10 3 2 6" xfId="5415" xr:uid="{E002EAFC-FBFE-4724-8904-A259279AF000}"/>
    <cellStyle name="Comma 10 3 3" xfId="602" xr:uid="{78952D91-41A9-4C72-B9CC-8B6727D20571}"/>
    <cellStyle name="Comma 10 3 3 2" xfId="603" xr:uid="{E40B77C9-C68D-457D-9F32-0A1C6BF9E27B}"/>
    <cellStyle name="Comma 10 3 3 2 2" xfId="3049" xr:uid="{89706D5F-0483-41F7-BADE-65CCC659D725}"/>
    <cellStyle name="Comma 10 3 3 2 3" xfId="5981" xr:uid="{BC1C93DC-0454-4B30-B1C3-7B1AAC4DA6C5}"/>
    <cellStyle name="Comma 10 3 3 3" xfId="604" xr:uid="{3042AD14-E0A8-42DD-8840-44C5704E1D73}"/>
    <cellStyle name="Comma 10 3 3 3 2" xfId="3050" xr:uid="{D8F7AD02-A140-4F3F-9461-256FFB7D9D26}"/>
    <cellStyle name="Comma 10 3 3 3 3" xfId="6404" xr:uid="{54E0DD9B-00A3-4958-8AEA-51FF8CF6A688}"/>
    <cellStyle name="Comma 10 3 3 4" xfId="605" xr:uid="{9970AD30-44E8-4E43-9E13-2FEA5C4C92AB}"/>
    <cellStyle name="Comma 10 3 3 4 2" xfId="3051" xr:uid="{8047B856-F8BC-45F3-AF63-E6DEF5DC0C50}"/>
    <cellStyle name="Comma 10 3 3 4 3" xfId="6827" xr:uid="{45727182-7CDC-4FDF-9F8B-67C68F71E100}"/>
    <cellStyle name="Comma 10 3 3 5" xfId="3052" xr:uid="{26A80ED8-65EA-4E88-9ABD-F5150F9A160E}"/>
    <cellStyle name="Comma 10 3 3 6" xfId="5558" xr:uid="{61899FAC-3D13-42F6-B180-014BB7B52F02}"/>
    <cellStyle name="Comma 10 3 4" xfId="606" xr:uid="{30B5486B-C542-44A4-B5DA-B4AC493BFC80}"/>
    <cellStyle name="Comma 10 3 4 2" xfId="3053" xr:uid="{3A66640E-0354-4415-B797-8A5944EB2AF7}"/>
    <cellStyle name="Comma 10 3 4 3" xfId="5698" xr:uid="{A5ADACFC-2663-4383-9629-45D04B19344A}"/>
    <cellStyle name="Comma 10 3 5" xfId="607" xr:uid="{752E4D4C-D9A3-4C4B-9996-008DD8C9E7D8}"/>
    <cellStyle name="Comma 10 3 5 2" xfId="3054" xr:uid="{D1D97307-8359-4005-8F09-E93100BF747D}"/>
    <cellStyle name="Comma 10 3 5 3" xfId="6121" xr:uid="{01E20572-E3F0-4CDF-8EB3-644ED2F0D2E9}"/>
    <cellStyle name="Comma 10 3 6" xfId="608" xr:uid="{C48CCD79-EC73-4F18-B6CA-51CE8B34C525}"/>
    <cellStyle name="Comma 10 3 6 2" xfId="3055" xr:uid="{F351CA07-05A9-426B-9D27-A859A28524C6}"/>
    <cellStyle name="Comma 10 3 6 3" xfId="6544" xr:uid="{C153C7B4-1693-4EF8-9AA5-352993E860BD}"/>
    <cellStyle name="Comma 10 3 7" xfId="609" xr:uid="{AE2296F4-272E-43AC-A441-7E024EAD741A}"/>
    <cellStyle name="Comma 10 3 7 2" xfId="3056" xr:uid="{6850F5F4-4A72-4D74-94BE-A515C7F4F570}"/>
    <cellStyle name="Comma 10 3 7 3" xfId="7078" xr:uid="{DFC607AD-E7C6-49B1-8CEE-4AF97F4AA917}"/>
    <cellStyle name="Comma 10 3 8" xfId="610" xr:uid="{9A78311E-D347-4C07-B24B-E5E13C490FB0}"/>
    <cellStyle name="Comma 10 3 8 2" xfId="3057" xr:uid="{9E54A20D-B257-45C1-98CA-110585FE16D2}"/>
    <cellStyle name="Comma 10 3 8 3" xfId="7215" xr:uid="{6DD482A2-2D78-4177-998C-66CF3126E90E}"/>
    <cellStyle name="Comma 10 3 9" xfId="611" xr:uid="{0DB0FB48-4924-44C9-A559-7EAF24D505BE}"/>
    <cellStyle name="Comma 10 3 9 2" xfId="3058" xr:uid="{A7A1B3FE-07ED-4312-B559-BBBE229CC857}"/>
    <cellStyle name="Comma 10 3 9 3" xfId="7353" xr:uid="{4A464D01-0041-417D-A419-12B32B788A42}"/>
    <cellStyle name="Comma 10 4" xfId="612" xr:uid="{921B2A4F-04E1-497D-92F1-57339052EA4A}"/>
    <cellStyle name="Comma 10 4 2" xfId="3059" xr:uid="{E3215566-5359-4B8C-BA8C-4E90F0A7F3BF}"/>
    <cellStyle name="Comma 10 4 3" xfId="6942" xr:uid="{38088E0B-CA7D-4B9A-82CE-D33F07A5A958}"/>
    <cellStyle name="Comma 10 5" xfId="613" xr:uid="{318E50CB-C61C-4BBD-BF7F-DC6BA86D882B}"/>
    <cellStyle name="Comma 10 6" xfId="5133" xr:uid="{CEF3D87F-FB8A-4BFD-86E5-0F74C259B095}"/>
    <cellStyle name="Comma 11" xfId="248" xr:uid="{1E2B69E3-9DC1-4817-8955-408AE846FCA0}"/>
    <cellStyle name="Comma 11 10" xfId="614" xr:uid="{7E0AE638-1082-444C-8C31-528D8FC60CD6}"/>
    <cellStyle name="Comma 11 11" xfId="3060" xr:uid="{FBFD7E24-1EEE-40BF-9AD4-2B015F4C1DCE}"/>
    <cellStyle name="Comma 11 12" xfId="5191" xr:uid="{DC7714F0-CBE2-407F-9F67-89A61E60A724}"/>
    <cellStyle name="Comma 11 2" xfId="282" xr:uid="{C943DB53-0305-4D0D-9AC0-8D539B8B2EA8}"/>
    <cellStyle name="Comma 11 2 2" xfId="615" xr:uid="{F72FC82C-97AF-4026-8993-48E8D590A816}"/>
    <cellStyle name="Comma 11 2 2 2" xfId="3061" xr:uid="{DEEB1746-BE7F-45BC-9BD2-5BBB00809B2D}"/>
    <cellStyle name="Comma 11 2 2 3" xfId="5759" xr:uid="{702717AE-6ADA-4CEF-B82F-DF04828941BB}"/>
    <cellStyle name="Comma 11 2 3" xfId="616" xr:uid="{4F79F78E-C4EB-4E8E-A659-E5109459828A}"/>
    <cellStyle name="Comma 11 2 3 2" xfId="3062" xr:uid="{9DC8D959-0E23-488E-85F1-771EB6F947FE}"/>
    <cellStyle name="Comma 11 2 3 3" xfId="6182" xr:uid="{BAE732D5-DDC0-4EDA-96AB-3C9B15151C34}"/>
    <cellStyle name="Comma 11 2 4" xfId="617" xr:uid="{6BF30352-F47F-4E00-AA05-C13A9A59F75D}"/>
    <cellStyle name="Comma 11 2 4 2" xfId="3063" xr:uid="{0DD8FECD-B573-448C-9808-F81148FFAFD0}"/>
    <cellStyle name="Comma 11 2 4 3" xfId="6605" xr:uid="{1AA499AE-28A0-40FC-BC40-138B3ED996DD}"/>
    <cellStyle name="Comma 11 2 5" xfId="618" xr:uid="{4A6782DA-8375-4BDA-97A4-EDC027901D8A}"/>
    <cellStyle name="Comma 11 2 6" xfId="3064" xr:uid="{BDC8E8BC-9439-4186-8EF1-1C84D6E5BA47}"/>
    <cellStyle name="Comma 11 2 7" xfId="5336" xr:uid="{AC6602F8-A42B-4CCD-BD77-8F3345C58875}"/>
    <cellStyle name="Comma 11 3" xfId="619" xr:uid="{FA0D998F-1ABE-424B-BF06-40D0DC3B6247}"/>
    <cellStyle name="Comma 11 3 2" xfId="620" xr:uid="{65FCA6DF-E0AA-482C-A77C-2A44C2AEC05D}"/>
    <cellStyle name="Comma 11 3 2 2" xfId="3065" xr:uid="{368EF401-7A09-4A56-80A4-12598AD98A9E}"/>
    <cellStyle name="Comma 11 3 2 3" xfId="5902" xr:uid="{D29863F9-0BF3-4FE8-BCD4-2D7B1B8BC6CA}"/>
    <cellStyle name="Comma 11 3 3" xfId="621" xr:uid="{D62D07DA-FE77-4E53-A677-1354552C61B1}"/>
    <cellStyle name="Comma 11 3 3 2" xfId="3066" xr:uid="{B138C461-63F6-4818-B9C6-9C29F53D5FFF}"/>
    <cellStyle name="Comma 11 3 3 3" xfId="6325" xr:uid="{284EB2B1-DC23-45F0-ABF8-F46141781990}"/>
    <cellStyle name="Comma 11 3 4" xfId="622" xr:uid="{7AA89B57-70E4-4A52-8A7D-1B5C9AC73010}"/>
    <cellStyle name="Comma 11 3 4 2" xfId="3067" xr:uid="{B64CE906-DE8F-4E38-B9EE-01E6F27C5C06}"/>
    <cellStyle name="Comma 11 3 4 3" xfId="6748" xr:uid="{1F5C0C1E-8641-4A6C-9465-E2A594DA834E}"/>
    <cellStyle name="Comma 11 3 5" xfId="3068" xr:uid="{A6D85F61-F90D-4FAD-B3DA-770DE6A122F8}"/>
    <cellStyle name="Comma 11 3 6" xfId="5479" xr:uid="{58A5F95D-EE43-472B-82D7-9C1B7C7F4A92}"/>
    <cellStyle name="Comma 11 4" xfId="623" xr:uid="{61ACD604-24E9-4391-984E-A0E9BA61D4DE}"/>
    <cellStyle name="Comma 11 4 2" xfId="3069" xr:uid="{C3D52FC3-52A0-491D-896B-B3397B1A4471}"/>
    <cellStyle name="Comma 11 4 3" xfId="5619" xr:uid="{1AC34DA2-2858-456D-8971-78AFC48BB57C}"/>
    <cellStyle name="Comma 11 5" xfId="624" xr:uid="{8E933278-F368-4EA4-BBD1-0643D7F92DB9}"/>
    <cellStyle name="Comma 11 5 2" xfId="3070" xr:uid="{632E285A-97B1-4E50-B62E-53A528D2229B}"/>
    <cellStyle name="Comma 11 5 3" xfId="6042" xr:uid="{9C5EDFBE-93BA-4F4E-A42D-9CA52B47037E}"/>
    <cellStyle name="Comma 11 6" xfId="625" xr:uid="{361E4C5B-7CB9-4055-B1FC-B9A4AD92C239}"/>
    <cellStyle name="Comma 11 6 2" xfId="3071" xr:uid="{BFE8DBB8-E778-4BF2-9880-248992C37B66}"/>
    <cellStyle name="Comma 11 6 3" xfId="6465" xr:uid="{B63E6CF1-4CBF-48AA-9FAF-E4943D991BCC}"/>
    <cellStyle name="Comma 11 7" xfId="626" xr:uid="{216763E8-C622-4A30-B134-1A2D128228E3}"/>
    <cellStyle name="Comma 11 7 2" xfId="3072" xr:uid="{057465D6-3DD3-439E-BFD5-EFBE8B82B22B}"/>
    <cellStyle name="Comma 11 7 3" xfId="6999" xr:uid="{7C69DB9A-4428-4DFB-83B7-6270A40C2892}"/>
    <cellStyle name="Comma 11 8" xfId="627" xr:uid="{A04DE3F3-6C88-4BAD-8137-63B431459541}"/>
    <cellStyle name="Comma 11 8 2" xfId="3073" xr:uid="{E0D6613D-2D76-41C9-B10D-C7E989873375}"/>
    <cellStyle name="Comma 11 8 3" xfId="7136" xr:uid="{A58C3E03-8FCC-4E80-B6D6-7DA4142CB14E}"/>
    <cellStyle name="Comma 11 9" xfId="628" xr:uid="{6E34816A-6EEB-433C-B0B4-31D269E9CA3F}"/>
    <cellStyle name="Comma 11 9 2" xfId="3074" xr:uid="{7601D90E-BE0C-42A8-BE36-722A87DAAFBF}"/>
    <cellStyle name="Comma 11 9 3" xfId="7274" xr:uid="{94F714C2-3909-4C81-8B51-51AC39D38E8F}"/>
    <cellStyle name="Comma 12" xfId="629" xr:uid="{97630065-FC77-40D5-A357-BB71A211D266}"/>
    <cellStyle name="Comma 12 2" xfId="3075" xr:uid="{8CA36F67-55DD-4637-AC8B-5A2E743379BF}"/>
    <cellStyle name="Comma 12 2 15" xfId="283" xr:uid="{AC272E36-DFEC-4336-8F82-4BC21572ACBC}"/>
    <cellStyle name="Comma 12 2 15 2" xfId="242" xr:uid="{ECF99BBC-5571-440D-BB16-605BEEBC7281}"/>
    <cellStyle name="Comma 12 2 15 2 2" xfId="284" xr:uid="{82F27184-858C-4C0F-B363-F6FA4C5DD57D}"/>
    <cellStyle name="Comma 12 2 15 2 2 2" xfId="630" xr:uid="{A6BACB0F-979E-4C22-9297-56093DD8AB1A}"/>
    <cellStyle name="Comma 12 2 15 2 2 2 2" xfId="631" xr:uid="{CAA5D8CE-58E0-4C70-BF1B-4A586B55959C}"/>
    <cellStyle name="Comma 12 2 15 2 2 2 2 10" xfId="3076" xr:uid="{8A14879B-D469-40C5-8012-45C5D1829B31}"/>
    <cellStyle name="Comma 12 2 15 2 2 2 2 11" xfId="5312" xr:uid="{AAF7102C-B2FA-4EAB-B2EE-9D8E64FCA1B2}"/>
    <cellStyle name="Comma 12 2 15 2 2 2 2 2" xfId="632" xr:uid="{4BDAAC57-F608-46B4-AC6E-B4EDF2A71046}"/>
    <cellStyle name="Comma 12 2 15 2 2 2 2 2 2" xfId="633" xr:uid="{8B1749FB-B0E6-4093-B6B8-B31493D79E79}"/>
    <cellStyle name="Comma 12 2 15 2 2 2 2 2 2 2" xfId="3077" xr:uid="{28D783AE-C87A-4453-B8D2-37ECEF686958}"/>
    <cellStyle name="Comma 12 2 15 2 2 2 2 2 2 3" xfId="5880" xr:uid="{6BDD75FA-699D-49E4-A5E7-955E051117C9}"/>
    <cellStyle name="Comma 12 2 15 2 2 2 2 2 3" xfId="634" xr:uid="{CA39004C-D079-462F-B27C-DFFFEDD8B5DA}"/>
    <cellStyle name="Comma 12 2 15 2 2 2 2 2 3 2" xfId="3078" xr:uid="{8D05CE41-1E67-4069-AD2E-4413A2121A56}"/>
    <cellStyle name="Comma 12 2 15 2 2 2 2 2 3 3" xfId="6303" xr:uid="{6DFB9964-A31B-4F51-97E0-275AF1B2004A}"/>
    <cellStyle name="Comma 12 2 15 2 2 2 2 2 4" xfId="635" xr:uid="{F2E7C893-2334-4842-8D08-529CFE2767A7}"/>
    <cellStyle name="Comma 12 2 15 2 2 2 2 2 4 2" xfId="3079" xr:uid="{9E0F6EFF-4CD3-4355-A264-2D0E99B073EC}"/>
    <cellStyle name="Comma 12 2 15 2 2 2 2 2 4 3" xfId="6726" xr:uid="{577A1017-F130-4C0C-919D-DB9A56E1CFB3}"/>
    <cellStyle name="Comma 12 2 15 2 2 2 2 2 5" xfId="3080" xr:uid="{E843F502-BC9B-4E86-9160-469E6187A04D}"/>
    <cellStyle name="Comma 12 2 15 2 2 2 2 2 6" xfId="5457" xr:uid="{A79A999D-02C2-4B82-A24F-B1841CD883F6}"/>
    <cellStyle name="Comma 12 2 15 2 2 2 2 3" xfId="636" xr:uid="{AE0DDACF-16D8-48D9-A5D0-2DB56DAECF3C}"/>
    <cellStyle name="Comma 12 2 15 2 2 2 2 3 2" xfId="637" xr:uid="{6CD4575B-A0C6-4EC7-8AF0-C16D4AF44A3A}"/>
    <cellStyle name="Comma 12 2 15 2 2 2 2 3 2 2" xfId="3081" xr:uid="{B5C967F1-B95B-439D-ACFB-74AC76728FEF}"/>
    <cellStyle name="Comma 12 2 15 2 2 2 2 3 2 3" xfId="6023" xr:uid="{C3C5D499-6F5D-4BF1-B8ED-C95BFBF657E1}"/>
    <cellStyle name="Comma 12 2 15 2 2 2 2 3 3" xfId="638" xr:uid="{DA1BEFC9-53D8-401C-A9E7-61E023F46635}"/>
    <cellStyle name="Comma 12 2 15 2 2 2 2 3 3 2" xfId="3082" xr:uid="{F35880EA-EA47-40C8-84E5-A39A33B528FF}"/>
    <cellStyle name="Comma 12 2 15 2 2 2 2 3 3 3" xfId="6446" xr:uid="{51B1284F-9799-43C9-B8CF-A6624D1D1A00}"/>
    <cellStyle name="Comma 12 2 15 2 2 2 2 3 4" xfId="639" xr:uid="{DC2EDF31-6368-4D04-9EAA-130EA5758319}"/>
    <cellStyle name="Comma 12 2 15 2 2 2 2 3 4 2" xfId="3083" xr:uid="{8492CBF2-2254-4321-A2A1-F6592B5CD57F}"/>
    <cellStyle name="Comma 12 2 15 2 2 2 2 3 4 3" xfId="6869" xr:uid="{3B0680F2-157E-428B-BDAA-D635928317F5}"/>
    <cellStyle name="Comma 12 2 15 2 2 2 2 3 5" xfId="3084" xr:uid="{98608FC9-D443-4B4D-A3AE-DBBECE3BE03D}"/>
    <cellStyle name="Comma 12 2 15 2 2 2 2 3 6" xfId="5600" xr:uid="{E70B3CF6-457A-4BFB-8236-DCD533964D0C}"/>
    <cellStyle name="Comma 12 2 15 2 2 2 2 4" xfId="640" xr:uid="{406B3897-AA2E-497A-A8F2-41BF8FD4701C}"/>
    <cellStyle name="Comma 12 2 15 2 2 2 2 4 2" xfId="3085" xr:uid="{3A4F2F44-29E1-4D87-8230-C2EC30FE4951}"/>
    <cellStyle name="Comma 12 2 15 2 2 2 2 4 3" xfId="5740" xr:uid="{DA59CFEC-F2A0-4470-89D7-004F5A926B12}"/>
    <cellStyle name="Comma 12 2 15 2 2 2 2 5" xfId="641" xr:uid="{770EB2C4-FD52-4D7E-AD19-02D58E599FDD}"/>
    <cellStyle name="Comma 12 2 15 2 2 2 2 5 2" xfId="3086" xr:uid="{2F773E3B-A8C4-4A0D-8259-75412AE22DC6}"/>
    <cellStyle name="Comma 12 2 15 2 2 2 2 5 3" xfId="6163" xr:uid="{29AF4D08-BC98-4DFD-9E4D-6635345BA13A}"/>
    <cellStyle name="Comma 12 2 15 2 2 2 2 6" xfId="642" xr:uid="{72D69AFD-C19B-43AA-B2C2-D8CBF110AEDB}"/>
    <cellStyle name="Comma 12 2 15 2 2 2 2 6 2" xfId="3087" xr:uid="{BF1F9CFD-0489-4241-872B-E9B568CEC5D4}"/>
    <cellStyle name="Comma 12 2 15 2 2 2 2 6 3" xfId="6586" xr:uid="{9A2F5E11-04D5-46F5-979A-026276257D04}"/>
    <cellStyle name="Comma 12 2 15 2 2 2 2 7" xfId="643" xr:uid="{E3165624-E81C-4AF3-B2EA-02435B7DC8AC}"/>
    <cellStyle name="Comma 12 2 15 2 2 2 2 7 2" xfId="3088" xr:uid="{4A0C3E51-4FC6-4167-9957-CC2BD0FEAAA6}"/>
    <cellStyle name="Comma 12 2 15 2 2 2 2 7 3" xfId="7120" xr:uid="{A7D44EA2-0814-438A-A0BA-5854347CAB8F}"/>
    <cellStyle name="Comma 12 2 15 2 2 2 2 8" xfId="644" xr:uid="{C643372D-5117-4532-ABFF-F6FE2F842AF7}"/>
    <cellStyle name="Comma 12 2 15 2 2 2 2 8 2" xfId="3089" xr:uid="{41F25F20-1C9D-4830-A1C2-C8DD5C69F30E}"/>
    <cellStyle name="Comma 12 2 15 2 2 2 2 8 3" xfId="7257" xr:uid="{B2E635D7-9755-4143-9960-588A0E0AA559}"/>
    <cellStyle name="Comma 12 2 15 2 2 2 2 9" xfId="645" xr:uid="{B776AE46-3FDC-46A8-8D65-7DC597208BAF}"/>
    <cellStyle name="Comma 12 2 15 2 2 2 2 9 2" xfId="3090" xr:uid="{6BDC51BC-D993-4B58-ABAA-BAC99B65F816}"/>
    <cellStyle name="Comma 12 2 15 2 2 2 2 9 3" xfId="7395" xr:uid="{4969A657-E7D7-4BCB-91B8-18851ECA761D}"/>
    <cellStyle name="Comma 12 2 15 2 2 2 3" xfId="646" xr:uid="{09B47F43-5BA3-4D52-9F24-D5AA598AA748}"/>
    <cellStyle name="Comma 12 2 15 2 2 2 3 2" xfId="3091" xr:uid="{1EC80AC4-4382-4D05-93DC-AA52C907A2D7}"/>
    <cellStyle name="Comma 12 2 15 2 2 2 3 3" xfId="6984" xr:uid="{89E8C39C-33F2-4B7C-860E-2878E27DDC1D}"/>
    <cellStyle name="Comma 12 2 15 2 2 2 4" xfId="5175" xr:uid="{5765819C-E26C-4F8C-88BB-DEDC8AAA2C4B}"/>
    <cellStyle name="Comma 12 2 15 2 2 3" xfId="647" xr:uid="{15059F9F-9992-4061-B4B5-CD237101829A}"/>
    <cellStyle name="Comma 12 2 15 2 2 3 10" xfId="3092" xr:uid="{DBFF71EC-35A3-44A0-A071-F7C2DE224AAF}"/>
    <cellStyle name="Comma 12 2 15 2 2 3 11" xfId="5256" xr:uid="{45E26FB4-5117-4523-B0F6-231CDE2109D9}"/>
    <cellStyle name="Comma 12 2 15 2 2 3 2" xfId="648" xr:uid="{48083DB7-43E1-4FF6-8BA8-A8E16FCA4587}"/>
    <cellStyle name="Comma 12 2 15 2 2 3 2 2" xfId="649" xr:uid="{C62B11FA-39DF-49ED-9BB0-AB835319DADB}"/>
    <cellStyle name="Comma 12 2 15 2 2 3 2 2 2" xfId="3093" xr:uid="{23345F94-A8FB-4344-B8BE-94CC3A3B9C49}"/>
    <cellStyle name="Comma 12 2 15 2 2 3 2 2 3" xfId="5824" xr:uid="{B5BC3C71-F9AA-406E-B168-279EDFC849D6}"/>
    <cellStyle name="Comma 12 2 15 2 2 3 2 3" xfId="650" xr:uid="{786C5FED-5EB2-46DC-8AF4-4F27693A611E}"/>
    <cellStyle name="Comma 12 2 15 2 2 3 2 3 2" xfId="3094" xr:uid="{370EA91E-4A98-4005-86A3-5729DE561160}"/>
    <cellStyle name="Comma 12 2 15 2 2 3 2 3 3" xfId="6247" xr:uid="{987B1FCA-80A8-4580-8827-FB4F9BCCBF37}"/>
    <cellStyle name="Comma 12 2 15 2 2 3 2 4" xfId="651" xr:uid="{5CC08F9E-D946-4038-BCB9-2F155D542CDE}"/>
    <cellStyle name="Comma 12 2 15 2 2 3 2 4 2" xfId="3095" xr:uid="{A10174D9-6DB5-40D0-A066-A8AF3ABD52A4}"/>
    <cellStyle name="Comma 12 2 15 2 2 3 2 4 3" xfId="6670" xr:uid="{B0EBBC16-4BBA-455A-91F7-C216C292D323}"/>
    <cellStyle name="Comma 12 2 15 2 2 3 2 5" xfId="3096" xr:uid="{C9E50DEB-EFDD-4498-8816-89150DB08E45}"/>
    <cellStyle name="Comma 12 2 15 2 2 3 2 6" xfId="5401" xr:uid="{D99AFCFA-0A67-4003-81C1-B6B5E0C30B52}"/>
    <cellStyle name="Comma 12 2 15 2 2 3 3" xfId="652" xr:uid="{AC27A4FE-8874-4935-B756-4E2B589DB6D6}"/>
    <cellStyle name="Comma 12 2 15 2 2 3 3 2" xfId="653" xr:uid="{F5215C8F-582B-4FA9-BDA5-B6ACC4BC2FE3}"/>
    <cellStyle name="Comma 12 2 15 2 2 3 3 2 2" xfId="3097" xr:uid="{F74CDC9E-1173-4E29-B6CD-A8A43112C3E8}"/>
    <cellStyle name="Comma 12 2 15 2 2 3 3 2 3" xfId="5967" xr:uid="{A9EA0875-4CF9-4632-8165-9EAE21F69427}"/>
    <cellStyle name="Comma 12 2 15 2 2 3 3 3" xfId="654" xr:uid="{709D04E7-6312-4D1E-9A29-3F8A61F8E0B6}"/>
    <cellStyle name="Comma 12 2 15 2 2 3 3 3 2" xfId="3098" xr:uid="{8C26968C-80B8-4A78-846D-1768F30C03B5}"/>
    <cellStyle name="Comma 12 2 15 2 2 3 3 3 3" xfId="6390" xr:uid="{5F1F3DFB-A59E-406C-B0AE-FDF14A029533}"/>
    <cellStyle name="Comma 12 2 15 2 2 3 3 4" xfId="655" xr:uid="{28D177DE-74C7-4EBC-AB8B-AFBB7FEF15AD}"/>
    <cellStyle name="Comma 12 2 15 2 2 3 3 4 2" xfId="3099" xr:uid="{BABD43BC-9EE5-4596-8D38-FFA3A82BBBF3}"/>
    <cellStyle name="Comma 12 2 15 2 2 3 3 4 3" xfId="6813" xr:uid="{B4DEBFA6-0197-4D93-86D7-F44A880A4CF8}"/>
    <cellStyle name="Comma 12 2 15 2 2 3 3 5" xfId="3100" xr:uid="{A89FFA77-62EE-4F6B-B5F0-7E3B4840826E}"/>
    <cellStyle name="Comma 12 2 15 2 2 3 3 6" xfId="5544" xr:uid="{512F9E6C-81DD-4150-ADE9-3A27E3B7AD25}"/>
    <cellStyle name="Comma 12 2 15 2 2 3 4" xfId="656" xr:uid="{FD443327-E89C-4B5B-909B-8B62EB0D9C74}"/>
    <cellStyle name="Comma 12 2 15 2 2 3 4 2" xfId="3101" xr:uid="{FB8B0223-B8F9-498B-90ED-A73C15BE4878}"/>
    <cellStyle name="Comma 12 2 15 2 2 3 4 3" xfId="5684" xr:uid="{99DB918C-2AAB-49D3-BE92-9103FC0EE10E}"/>
    <cellStyle name="Comma 12 2 15 2 2 3 5" xfId="657" xr:uid="{62502EF0-59A0-4EFA-9B62-A8368C89583F}"/>
    <cellStyle name="Comma 12 2 15 2 2 3 5 2" xfId="3102" xr:uid="{C8986ADA-096C-43C9-B01A-2065923D32B9}"/>
    <cellStyle name="Comma 12 2 15 2 2 3 5 3" xfId="6107" xr:uid="{6A3F06BB-8B4C-4407-99ED-8EC301B20C9A}"/>
    <cellStyle name="Comma 12 2 15 2 2 3 6" xfId="658" xr:uid="{69FAC998-1192-46B5-A7EA-2EC68A69B618}"/>
    <cellStyle name="Comma 12 2 15 2 2 3 6 2" xfId="3103" xr:uid="{C21DAC75-396A-4D0D-B498-DE77FBD2DA44}"/>
    <cellStyle name="Comma 12 2 15 2 2 3 6 3" xfId="6530" xr:uid="{CF6F1AEB-C659-4AC2-A196-AB67EFE5CCD3}"/>
    <cellStyle name="Comma 12 2 15 2 2 3 7" xfId="659" xr:uid="{7293EBCB-D415-48B6-B6FF-F54EE3ADB9DB}"/>
    <cellStyle name="Comma 12 2 15 2 2 3 7 2" xfId="3104" xr:uid="{FB1AC9E7-63EF-415C-9F2E-D4AA50335DF0}"/>
    <cellStyle name="Comma 12 2 15 2 2 3 7 3" xfId="7064" xr:uid="{F0A55BBE-16C9-48E6-9D3A-3D8BDE5F46E1}"/>
    <cellStyle name="Comma 12 2 15 2 2 3 8" xfId="660" xr:uid="{B54E776A-9533-4620-8C3A-58C6834892DD}"/>
    <cellStyle name="Comma 12 2 15 2 2 3 8 2" xfId="3105" xr:uid="{B8286AE2-693E-4ADA-BAF2-21D5EACB01BE}"/>
    <cellStyle name="Comma 12 2 15 2 2 3 8 3" xfId="7201" xr:uid="{0D132C03-D580-4592-9C1B-7C7278F0FF78}"/>
    <cellStyle name="Comma 12 2 15 2 2 3 9" xfId="661" xr:uid="{69C1247D-CD7D-4485-B913-634037530C20}"/>
    <cellStyle name="Comma 12 2 15 2 2 3 9 2" xfId="3106" xr:uid="{B61D06C5-42C0-41C4-893D-0F4244D59CE2}"/>
    <cellStyle name="Comma 12 2 15 2 2 3 9 3" xfId="7339" xr:uid="{D52E5CB2-D4CA-48F6-85EB-8CF5CD05AD37}"/>
    <cellStyle name="Comma 12 2 15 2 2 4" xfId="662" xr:uid="{DA577923-8B4E-4DE0-A9F7-9754CEF554D3}"/>
    <cellStyle name="Comma 12 2 15 2 2 4 2" xfId="3107" xr:uid="{9D474B84-F234-43CB-9B36-49B8DE914E90}"/>
    <cellStyle name="Comma 12 2 15 2 2 4 3" xfId="6929" xr:uid="{18FDC6D9-C1F4-493C-99DF-70EB7D9AB398}"/>
    <cellStyle name="Comma 12 2 15 2 2 5" xfId="5118" xr:uid="{D03E58B5-DC0D-4D24-8BB0-0945421D7E5B}"/>
    <cellStyle name="Comma 12 2 15 2 3" xfId="663" xr:uid="{5C4F7974-7576-4B7A-97A1-2B211EDE8C0D}"/>
    <cellStyle name="Comma 12 2 15 2 3 2" xfId="664" xr:uid="{C3953D9D-37B8-4283-B9D9-71BB8CA012D0}"/>
    <cellStyle name="Comma 12 2 15 2 3 2 10" xfId="3108" xr:uid="{40605553-0FA2-4C18-AE8C-25E605EFAB69}"/>
    <cellStyle name="Comma 12 2 15 2 3 2 11" xfId="5285" xr:uid="{A4937675-EB35-4902-95D7-50F999355E7B}"/>
    <cellStyle name="Comma 12 2 15 2 3 2 2" xfId="665" xr:uid="{0C5A55A7-392E-4202-8CAF-0E703007B70A}"/>
    <cellStyle name="Comma 12 2 15 2 3 2 2 2" xfId="666" xr:uid="{8D93474C-0F9C-434C-8C16-1F127AE73F38}"/>
    <cellStyle name="Comma 12 2 15 2 3 2 2 2 2" xfId="3109" xr:uid="{B4DF695F-7787-440F-AFE9-4ABF843EE948}"/>
    <cellStyle name="Comma 12 2 15 2 3 2 2 2 3" xfId="5853" xr:uid="{CBEC3F14-1CB3-42DA-B96E-EBC371B85389}"/>
    <cellStyle name="Comma 12 2 15 2 3 2 2 3" xfId="667" xr:uid="{34297E66-D6DC-4047-A5F8-D40B4A58665A}"/>
    <cellStyle name="Comma 12 2 15 2 3 2 2 3 2" xfId="3110" xr:uid="{5C9A3200-BC08-434C-BCE4-E717E7ACA8D0}"/>
    <cellStyle name="Comma 12 2 15 2 3 2 2 3 3" xfId="6276" xr:uid="{B20E26C1-5DAB-4378-BE41-A64F634ADA10}"/>
    <cellStyle name="Comma 12 2 15 2 3 2 2 4" xfId="668" xr:uid="{E16C801E-366A-4BC1-B408-41FBD5C66B1F}"/>
    <cellStyle name="Comma 12 2 15 2 3 2 2 4 2" xfId="3111" xr:uid="{8116C508-2F5E-46D1-8D5E-9D4942982F47}"/>
    <cellStyle name="Comma 12 2 15 2 3 2 2 4 3" xfId="6699" xr:uid="{436CAC70-02BC-42AA-96CC-E64669CC2CE7}"/>
    <cellStyle name="Comma 12 2 15 2 3 2 2 5" xfId="3112" xr:uid="{D9C00834-D1A1-4D01-AA91-7B088E2AA92D}"/>
    <cellStyle name="Comma 12 2 15 2 3 2 2 6" xfId="5430" xr:uid="{3D83992D-AB2B-4A62-8F1D-B988D5316F7B}"/>
    <cellStyle name="Comma 12 2 15 2 3 2 3" xfId="669" xr:uid="{43A58A53-B71B-47B6-BAC6-9FE9C00D53C5}"/>
    <cellStyle name="Comma 12 2 15 2 3 2 3 2" xfId="670" xr:uid="{6B836E8E-30FB-4066-851F-87FEC3820E90}"/>
    <cellStyle name="Comma 12 2 15 2 3 2 3 2 2" xfId="3113" xr:uid="{1374B144-0A49-452A-9D7C-128CF03337E5}"/>
    <cellStyle name="Comma 12 2 15 2 3 2 3 2 3" xfId="5996" xr:uid="{A98BE454-CD6D-4377-B531-B03847DE6356}"/>
    <cellStyle name="Comma 12 2 15 2 3 2 3 3" xfId="671" xr:uid="{D9FF1A0B-3048-4AA0-9957-BB307171168A}"/>
    <cellStyle name="Comma 12 2 15 2 3 2 3 3 2" xfId="3114" xr:uid="{FE2F778E-0F67-4C07-B570-99E61E3E7CB3}"/>
    <cellStyle name="Comma 12 2 15 2 3 2 3 3 3" xfId="6419" xr:uid="{0F8EB969-C76E-43DC-9253-64CE8E6837BF}"/>
    <cellStyle name="Comma 12 2 15 2 3 2 3 4" xfId="672" xr:uid="{E0F089A7-CAC0-4642-81DC-C86FBBE17AB8}"/>
    <cellStyle name="Comma 12 2 15 2 3 2 3 4 2" xfId="3115" xr:uid="{38B927A8-B8A5-42BD-B082-AF74F40270BC}"/>
    <cellStyle name="Comma 12 2 15 2 3 2 3 4 3" xfId="6842" xr:uid="{A3C069A8-7B40-4796-ADD2-731F3ECF20C9}"/>
    <cellStyle name="Comma 12 2 15 2 3 2 3 5" xfId="3116" xr:uid="{EFEF8FC3-6A16-44FF-970A-7EE592EA78EA}"/>
    <cellStyle name="Comma 12 2 15 2 3 2 3 6" xfId="5573" xr:uid="{7FBEB12E-5D28-469F-83B3-78722866508E}"/>
    <cellStyle name="Comma 12 2 15 2 3 2 4" xfId="673" xr:uid="{9C900D2B-7FD1-4851-8C18-27976411D1CB}"/>
    <cellStyle name="Comma 12 2 15 2 3 2 4 2" xfId="3117" xr:uid="{D97F5443-C1BF-4151-AFB6-42D907DC2C67}"/>
    <cellStyle name="Comma 12 2 15 2 3 2 4 3" xfId="5713" xr:uid="{F5920639-D3D8-4AA4-9AD0-9F1BC9EAFA36}"/>
    <cellStyle name="Comma 12 2 15 2 3 2 5" xfId="674" xr:uid="{53C6E7EA-EC2D-4F29-88A3-3EDFD3BC7D45}"/>
    <cellStyle name="Comma 12 2 15 2 3 2 5 2" xfId="3118" xr:uid="{A865A1C6-6657-4B65-AC64-CDA361994411}"/>
    <cellStyle name="Comma 12 2 15 2 3 2 5 3" xfId="6136" xr:uid="{8054F000-0504-4FF5-8F93-EFB124AC15DD}"/>
    <cellStyle name="Comma 12 2 15 2 3 2 6" xfId="675" xr:uid="{CAC306C2-5877-4044-945B-E61E1A51654B}"/>
    <cellStyle name="Comma 12 2 15 2 3 2 6 2" xfId="3119" xr:uid="{DC3C7547-A4CC-40C5-A5BD-9F70752F2C2C}"/>
    <cellStyle name="Comma 12 2 15 2 3 2 6 3" xfId="6559" xr:uid="{76F0DEE0-FD3F-4137-B7C9-6655C2069556}"/>
    <cellStyle name="Comma 12 2 15 2 3 2 7" xfId="676" xr:uid="{9BB14A6B-319A-4896-9485-B6DA09752931}"/>
    <cellStyle name="Comma 12 2 15 2 3 2 7 2" xfId="3120" xr:uid="{0037FD14-E98D-44A5-8ABF-8415B1DDB53E}"/>
    <cellStyle name="Comma 12 2 15 2 3 2 7 3" xfId="7093" xr:uid="{6AD9FE61-2113-445A-A3CD-E8A026A950D6}"/>
    <cellStyle name="Comma 12 2 15 2 3 2 8" xfId="677" xr:uid="{7EA880DE-5496-4D8A-B1F2-E100EEB35F77}"/>
    <cellStyle name="Comma 12 2 15 2 3 2 8 2" xfId="3121" xr:uid="{50F73FB0-D7C0-4B25-8F50-7544948524E1}"/>
    <cellStyle name="Comma 12 2 15 2 3 2 8 3" xfId="7230" xr:uid="{E70B7590-F97A-45B1-92B3-F0D9507FDD13}"/>
    <cellStyle name="Comma 12 2 15 2 3 2 9" xfId="678" xr:uid="{718405AA-3ADE-459E-B960-634CFE602D48}"/>
    <cellStyle name="Comma 12 2 15 2 3 2 9 2" xfId="3122" xr:uid="{6E005A1D-91B6-4F40-B907-FE40AFCFC02D}"/>
    <cellStyle name="Comma 12 2 15 2 3 2 9 3" xfId="7368" xr:uid="{4135BC00-E159-4D32-8C20-2475DEA63DAC}"/>
    <cellStyle name="Comma 12 2 15 2 3 3" xfId="679" xr:uid="{AF4919A1-5E53-4340-AE1E-537AA9919F98}"/>
    <cellStyle name="Comma 12 2 15 2 3 3 2" xfId="3123" xr:uid="{D7ABB321-6530-461D-9B3A-AF608EBEF337}"/>
    <cellStyle name="Comma 12 2 15 2 3 3 3" xfId="6957" xr:uid="{F5E7BD74-37D9-4AAA-8FB0-A01E87C354AF}"/>
    <cellStyle name="Comma 12 2 15 2 3 4" xfId="5148" xr:uid="{15F9C284-FC77-45C4-AF51-421C730B5755}"/>
    <cellStyle name="Comma 12 2 15 2 4" xfId="680" xr:uid="{1EBFC950-9FA6-485D-975D-668BB829ECC0}"/>
    <cellStyle name="Comma 12 2 15 2 4 10" xfId="3124" xr:uid="{BD7F3D5B-1F2B-4036-8C1C-236B7A536EEB}"/>
    <cellStyle name="Comma 12 2 15 2 4 11" xfId="5229" xr:uid="{1A80450C-2FBD-4AEF-B0AF-4CE302539143}"/>
    <cellStyle name="Comma 12 2 15 2 4 2" xfId="681" xr:uid="{FA3FC737-5248-4666-ADDC-BBD96B928276}"/>
    <cellStyle name="Comma 12 2 15 2 4 2 2" xfId="682" xr:uid="{6F78D041-2E7F-4F84-A6D9-4ACB9198C35A}"/>
    <cellStyle name="Comma 12 2 15 2 4 2 2 2" xfId="3125" xr:uid="{F4B1001F-D604-4E35-B009-AC4096A0B9A9}"/>
    <cellStyle name="Comma 12 2 15 2 4 2 2 3" xfId="5797" xr:uid="{497A8BDC-FBB4-4EF3-86CB-0BFA4B05655C}"/>
    <cellStyle name="Comma 12 2 15 2 4 2 3" xfId="683" xr:uid="{330F0F2F-2244-4A01-BE51-EB147B4B6866}"/>
    <cellStyle name="Comma 12 2 15 2 4 2 3 2" xfId="3126" xr:uid="{CA603358-8EBF-40B6-AA69-4DA1C06753E0}"/>
    <cellStyle name="Comma 12 2 15 2 4 2 3 3" xfId="6220" xr:uid="{F6892CA5-00EF-4AFD-B53E-FA7A23D41DEA}"/>
    <cellStyle name="Comma 12 2 15 2 4 2 4" xfId="684" xr:uid="{619738F3-CAD2-426C-A7E6-E1874C34134C}"/>
    <cellStyle name="Comma 12 2 15 2 4 2 4 2" xfId="3127" xr:uid="{E9CC940B-57F9-48FA-8A26-6DD12848D872}"/>
    <cellStyle name="Comma 12 2 15 2 4 2 4 3" xfId="6643" xr:uid="{FE4095B9-671E-43F5-8F41-096725CEB28E}"/>
    <cellStyle name="Comma 12 2 15 2 4 2 5" xfId="3128" xr:uid="{F17B3D13-FC97-4485-98A9-C42C7B21D850}"/>
    <cellStyle name="Comma 12 2 15 2 4 2 6" xfId="5374" xr:uid="{0AFB8187-4744-4194-931A-706BEE470E12}"/>
    <cellStyle name="Comma 12 2 15 2 4 3" xfId="685" xr:uid="{FFA9E300-9C47-41EC-904D-284DD7338B93}"/>
    <cellStyle name="Comma 12 2 15 2 4 3 2" xfId="686" xr:uid="{21ECB2DB-8C88-4D83-9E04-BDDADFEB5008}"/>
    <cellStyle name="Comma 12 2 15 2 4 3 2 2" xfId="3129" xr:uid="{B818F53F-6B9D-4EB1-ADBA-F3A9C3677088}"/>
    <cellStyle name="Comma 12 2 15 2 4 3 2 3" xfId="5940" xr:uid="{00CFA0C9-0A43-48AA-9247-706C2E141568}"/>
    <cellStyle name="Comma 12 2 15 2 4 3 3" xfId="687" xr:uid="{CE01E603-2BCF-46BB-87F9-1A4990F955EA}"/>
    <cellStyle name="Comma 12 2 15 2 4 3 3 2" xfId="3130" xr:uid="{DA6EE7BE-5CFB-46A4-A248-5F47771804E2}"/>
    <cellStyle name="Comma 12 2 15 2 4 3 3 3" xfId="6363" xr:uid="{F04A7310-2A6F-4920-9EA1-34208A3126BA}"/>
    <cellStyle name="Comma 12 2 15 2 4 3 4" xfId="688" xr:uid="{7A090A14-6112-4B36-95CE-A9E66B15D646}"/>
    <cellStyle name="Comma 12 2 15 2 4 3 4 2" xfId="3131" xr:uid="{5BBACBE1-8970-4EFA-B3F6-E7359EF36511}"/>
    <cellStyle name="Comma 12 2 15 2 4 3 4 3" xfId="6786" xr:uid="{B4D5CD13-4BE1-45AE-9A02-B0AB72BBED64}"/>
    <cellStyle name="Comma 12 2 15 2 4 3 5" xfId="3132" xr:uid="{6FB56867-80C9-4188-BA69-904E2D1F2921}"/>
    <cellStyle name="Comma 12 2 15 2 4 3 6" xfId="5517" xr:uid="{E9F46DDD-1651-4652-BD23-FA4E18D6218E}"/>
    <cellStyle name="Comma 12 2 15 2 4 4" xfId="689" xr:uid="{22C761AF-A66B-485E-A9BA-6F85280E028E}"/>
    <cellStyle name="Comma 12 2 15 2 4 4 2" xfId="3133" xr:uid="{54FFF6D7-C3DA-4CB4-AEA2-7EB5707C6DB0}"/>
    <cellStyle name="Comma 12 2 15 2 4 4 3" xfId="5657" xr:uid="{BA2BF815-0B8C-4EB0-845B-204C0B0AA5C3}"/>
    <cellStyle name="Comma 12 2 15 2 4 5" xfId="690" xr:uid="{3C6F7108-A8CD-4022-90B5-EFE84C9AAE61}"/>
    <cellStyle name="Comma 12 2 15 2 4 5 2" xfId="3134" xr:uid="{8CC37B3C-4413-478C-BA42-F08418956C87}"/>
    <cellStyle name="Comma 12 2 15 2 4 5 3" xfId="6080" xr:uid="{B6C7C7BA-03D5-415E-8D29-6FF79DCA08DA}"/>
    <cellStyle name="Comma 12 2 15 2 4 6" xfId="691" xr:uid="{953DD242-BD7F-44EE-9F66-AA36AA7F26CE}"/>
    <cellStyle name="Comma 12 2 15 2 4 6 2" xfId="3135" xr:uid="{734E6EED-8167-483C-87AC-6D449F3DBF6D}"/>
    <cellStyle name="Comma 12 2 15 2 4 6 3" xfId="6503" xr:uid="{0A6B7209-58FE-4639-B1F2-2FA3BC31AB60}"/>
    <cellStyle name="Comma 12 2 15 2 4 7" xfId="692" xr:uid="{BE5500D8-B9D3-4FC2-A5BF-E15A0C81C139}"/>
    <cellStyle name="Comma 12 2 15 2 4 7 2" xfId="3136" xr:uid="{1E766BF5-856F-476D-A549-859F1FAB9A37}"/>
    <cellStyle name="Comma 12 2 15 2 4 7 3" xfId="7037" xr:uid="{59DCBCF5-C789-4195-9463-7B4CF0497146}"/>
    <cellStyle name="Comma 12 2 15 2 4 8" xfId="693" xr:uid="{94A908F2-7109-498F-95C1-0747D3A966D5}"/>
    <cellStyle name="Comma 12 2 15 2 4 8 2" xfId="3137" xr:uid="{E3787815-F6DF-48D1-898B-E87D7D5DDD20}"/>
    <cellStyle name="Comma 12 2 15 2 4 8 3" xfId="7174" xr:uid="{05281639-4CFB-4532-A8E7-88AA4D7C3FAA}"/>
    <cellStyle name="Comma 12 2 15 2 4 9" xfId="694" xr:uid="{E28C88AD-D797-471A-8018-43F369961CEE}"/>
    <cellStyle name="Comma 12 2 15 2 4 9 2" xfId="3138" xr:uid="{35475B09-7EE2-4FD8-B990-84EA74BF3FEA}"/>
    <cellStyle name="Comma 12 2 15 2 4 9 3" xfId="7312" xr:uid="{FF7D06DB-C0DE-4152-ABC8-CB3F206B7B73}"/>
    <cellStyle name="Comma 12 2 15 2 5" xfId="695" xr:uid="{605F1F5D-119E-4879-A0A7-91F3CBBFA5EB}"/>
    <cellStyle name="Comma 12 2 15 2 5 2" xfId="3139" xr:uid="{B069811E-7B47-4A0A-8C70-95F8BE72A3A3}"/>
    <cellStyle name="Comma 12 2 15 2 5 3" xfId="6902" xr:uid="{7C25EB33-BC22-428F-B7E3-8A4F8131A1EF}"/>
    <cellStyle name="Comma 12 2 15 2 6" xfId="5089" xr:uid="{5EE5083A-43C4-4AAF-BE5F-39E5E942B543}"/>
    <cellStyle name="Comma 12 2 15 3" xfId="696" xr:uid="{7F80DC4C-0CDB-49D0-86CD-A30A55BED5F4}"/>
    <cellStyle name="Comma 12 2 15 3 10" xfId="3140" xr:uid="{6AE38F45-E238-4678-8EBA-000E47E3BDEF}"/>
    <cellStyle name="Comma 12 2 15 3 11" xfId="5205" xr:uid="{0EA2CAA2-FE21-4F31-9D92-149AB0C0C49A}"/>
    <cellStyle name="Comma 12 2 15 3 2" xfId="697" xr:uid="{FE681A97-D25A-4A3D-95A0-750907B154E4}"/>
    <cellStyle name="Comma 12 2 15 3 2 2" xfId="698" xr:uid="{7F06CBBB-F65A-46FA-89D1-3643795DD899}"/>
    <cellStyle name="Comma 12 2 15 3 2 2 2" xfId="3141" xr:uid="{A678CB83-C309-4EFD-9A70-AAD0639B05D3}"/>
    <cellStyle name="Comma 12 2 15 3 2 2 3" xfId="5773" xr:uid="{5F18F4BA-8046-4662-B18A-C8AD8126F760}"/>
    <cellStyle name="Comma 12 2 15 3 2 3" xfId="699" xr:uid="{014CCD69-DFAA-49EF-B3CC-C361A478C70D}"/>
    <cellStyle name="Comma 12 2 15 3 2 3 2" xfId="3142" xr:uid="{20B5A863-999F-4000-8908-74A4DDBC1A15}"/>
    <cellStyle name="Comma 12 2 15 3 2 3 3" xfId="6196" xr:uid="{A0081F07-74BF-451A-9F30-97FEBDADF68E}"/>
    <cellStyle name="Comma 12 2 15 3 2 4" xfId="700" xr:uid="{BD03E96E-2AAF-4FA2-85D0-249705C14CB1}"/>
    <cellStyle name="Comma 12 2 15 3 2 4 2" xfId="3143" xr:uid="{78CF7601-A4F6-4BC5-B898-7D7BDFB8DFFD}"/>
    <cellStyle name="Comma 12 2 15 3 2 4 3" xfId="6619" xr:uid="{084FE660-149C-4BF7-8B36-01FDD04B455B}"/>
    <cellStyle name="Comma 12 2 15 3 2 5" xfId="3144" xr:uid="{D4751F93-A74B-402B-813F-9737548CD436}"/>
    <cellStyle name="Comma 12 2 15 3 2 6" xfId="5350" xr:uid="{587D9957-62AF-489C-B4CA-273DFB5543DD}"/>
    <cellStyle name="Comma 12 2 15 3 3" xfId="701" xr:uid="{7C23CC07-012E-4550-9071-6EF477162C64}"/>
    <cellStyle name="Comma 12 2 15 3 3 2" xfId="702" xr:uid="{E435B0F7-2769-46CB-80CF-BA9C4C39DA2A}"/>
    <cellStyle name="Comma 12 2 15 3 3 2 2" xfId="3145" xr:uid="{3613C245-B063-4982-BEE7-D636410D5D74}"/>
    <cellStyle name="Comma 12 2 15 3 3 2 3" xfId="5916" xr:uid="{9E8F4CFB-2E9D-4B3D-AFF8-D3B5A3CC826D}"/>
    <cellStyle name="Comma 12 2 15 3 3 3" xfId="703" xr:uid="{DB9483F1-6F40-41FD-AAF0-1BCD19BA8154}"/>
    <cellStyle name="Comma 12 2 15 3 3 3 2" xfId="3146" xr:uid="{63CBFC56-2C9F-4C21-9278-E2EF1208E503}"/>
    <cellStyle name="Comma 12 2 15 3 3 3 3" xfId="6339" xr:uid="{AC70C2BE-09C5-4446-9790-4961168CC14A}"/>
    <cellStyle name="Comma 12 2 15 3 3 4" xfId="704" xr:uid="{F97A32F2-46DA-46AB-9E80-BA76A242A124}"/>
    <cellStyle name="Comma 12 2 15 3 3 4 2" xfId="3147" xr:uid="{26BEB2B8-DC94-49AA-AC5E-E7223AE43DC1}"/>
    <cellStyle name="Comma 12 2 15 3 3 4 3" xfId="6762" xr:uid="{F126B45D-A284-4E06-BCE9-E26DFEC55B3B}"/>
    <cellStyle name="Comma 12 2 15 3 3 5" xfId="3148" xr:uid="{270AFF1A-F41F-465B-9696-91C485AAC055}"/>
    <cellStyle name="Comma 12 2 15 3 3 6" xfId="5493" xr:uid="{73E8BEEF-5E4C-4BF4-BDC1-8CF6F3BC98A8}"/>
    <cellStyle name="Comma 12 2 15 3 4" xfId="705" xr:uid="{ACC2BE31-C9BC-480D-A9E1-BD2829A28E3A}"/>
    <cellStyle name="Comma 12 2 15 3 4 2" xfId="3149" xr:uid="{29017112-259B-4D37-9701-F33DFBB94FCF}"/>
    <cellStyle name="Comma 12 2 15 3 4 3" xfId="5633" xr:uid="{2003D907-A2B9-47B9-B798-0CD9015E4A22}"/>
    <cellStyle name="Comma 12 2 15 3 5" xfId="706" xr:uid="{308AECF6-5B4D-4490-9D0B-F3E9846A93E8}"/>
    <cellStyle name="Comma 12 2 15 3 5 2" xfId="3150" xr:uid="{2DFCD0FC-9CC1-43DC-9822-9918289C156A}"/>
    <cellStyle name="Comma 12 2 15 3 5 3" xfId="6056" xr:uid="{C883BE70-F035-4711-AF8B-7850F2899358}"/>
    <cellStyle name="Comma 12 2 15 3 6" xfId="707" xr:uid="{A3829270-763B-4C73-BE9A-DA5D20C7565B}"/>
    <cellStyle name="Comma 12 2 15 3 6 2" xfId="3151" xr:uid="{B4B04B14-2B96-4090-A3FE-E997209036A5}"/>
    <cellStyle name="Comma 12 2 15 3 6 3" xfId="6479" xr:uid="{B85B8334-B3E6-4030-8E7F-3E4162A31EAB}"/>
    <cellStyle name="Comma 12 2 15 3 7" xfId="708" xr:uid="{4196E226-4889-42BD-8DE1-DC3CE43CDF06}"/>
    <cellStyle name="Comma 12 2 15 3 7 2" xfId="3152" xr:uid="{DAE67888-4B80-47C1-878E-08B01AA7ACE8}"/>
    <cellStyle name="Comma 12 2 15 3 7 3" xfId="7013" xr:uid="{EB68E2C7-B84C-4F4A-B61B-961DD101B44E}"/>
    <cellStyle name="Comma 12 2 15 3 8" xfId="709" xr:uid="{A2537601-69D4-49DD-BB43-3CFD8A7B8BC7}"/>
    <cellStyle name="Comma 12 2 15 3 8 2" xfId="3153" xr:uid="{2BE33B04-27A9-4944-8E09-6314B160E51F}"/>
    <cellStyle name="Comma 12 2 15 3 8 3" xfId="7150" xr:uid="{F8448A78-55AD-44A0-871F-24B1046B2F88}"/>
    <cellStyle name="Comma 12 2 15 3 9" xfId="710" xr:uid="{683F102A-9219-49EC-BDB7-3E94C8081153}"/>
    <cellStyle name="Comma 12 2 15 3 9 2" xfId="3154" xr:uid="{CF47FAC7-6FF7-49AF-BEE9-E4D65CD453D3}"/>
    <cellStyle name="Comma 12 2 15 3 9 3" xfId="7288" xr:uid="{C4AE6E2B-6C24-4C87-88FE-54CD66075A74}"/>
    <cellStyle name="Comma 12 2 15 4" xfId="136" xr:uid="{921F6D96-29AC-4D1D-9FE7-7FAE847E7691}"/>
    <cellStyle name="Comma 12 2 15 5" xfId="5062" xr:uid="{38DB9EF5-AF2A-4EDC-8C31-C24C0079AFFC}"/>
    <cellStyle name="Comma 12 3" xfId="7273" xr:uid="{08C65AD8-31EA-4780-B13C-AC4C5EE5DC34}"/>
    <cellStyle name="Comma 13" xfId="210" xr:uid="{CCEFAB0A-AD0B-485F-9277-4733159B4B68}"/>
    <cellStyle name="Comma 13 2" xfId="5044" xr:uid="{94859E18-DAE7-4A15-BDF8-EC08DE1E7ED0}"/>
    <cellStyle name="Comma 14" xfId="711" xr:uid="{06F34358-93C5-468B-A110-3837E0709060}"/>
    <cellStyle name="Comma 14 2" xfId="712" xr:uid="{218B96F7-85D5-43C0-8CE4-EBF9A7D0B563}"/>
    <cellStyle name="Comma 14 2 2" xfId="713" xr:uid="{646BDE37-09DF-4DDA-8A51-9BACE0466C2E}"/>
    <cellStyle name="Comma 14 2 2 2" xfId="714" xr:uid="{970ADAC9-5D5D-4BAB-9EFD-C760B1E45DC1}"/>
    <cellStyle name="Comma 14 2 2 2 10" xfId="3155" xr:uid="{D54E17E7-0F58-499B-8E9F-AAC764DAFF4C}"/>
    <cellStyle name="Comma 14 2 2 2 11" xfId="5324" xr:uid="{C5DD93C9-BB86-4A6C-A577-0C364AC23438}"/>
    <cellStyle name="Comma 14 2 2 2 2" xfId="715" xr:uid="{014C9C19-540A-4EFE-9D0C-44D30C3387BD}"/>
    <cellStyle name="Comma 14 2 2 2 2 2" xfId="716" xr:uid="{04AE238F-6F3E-4BBF-B14F-C706B16CCB03}"/>
    <cellStyle name="Comma 14 2 2 2 2 2 2" xfId="3156" xr:uid="{346CB074-17E1-4038-886E-6F56E18CFFE9}"/>
    <cellStyle name="Comma 14 2 2 2 2 2 3" xfId="5892" xr:uid="{DC1D55C5-6551-49DA-BEFA-87E25166BF1C}"/>
    <cellStyle name="Comma 14 2 2 2 2 3" xfId="717" xr:uid="{7AD68A3A-C6FE-4EC5-A591-F34B4D746D29}"/>
    <cellStyle name="Comma 14 2 2 2 2 3 2" xfId="3157" xr:uid="{85AD4E56-7507-4563-8D79-6F8EC67B1C52}"/>
    <cellStyle name="Comma 14 2 2 2 2 3 3" xfId="6315" xr:uid="{5379C38C-AD61-4BF2-A996-572D795F7106}"/>
    <cellStyle name="Comma 14 2 2 2 2 4" xfId="718" xr:uid="{A3C55404-2BF6-48C2-AF19-C3AF2EE1632E}"/>
    <cellStyle name="Comma 14 2 2 2 2 4 2" xfId="3158" xr:uid="{B174D087-2BA3-4122-AFC6-2A2785F50E6E}"/>
    <cellStyle name="Comma 14 2 2 2 2 4 3" xfId="6738" xr:uid="{BACF3180-C640-4FA3-BC02-FB29E010182B}"/>
    <cellStyle name="Comma 14 2 2 2 2 5" xfId="3159" xr:uid="{8F96DF40-6872-4D92-9CFF-364C59648CAE}"/>
    <cellStyle name="Comma 14 2 2 2 2 6" xfId="5469" xr:uid="{0844E7D3-95C9-413A-9383-871A7247BCB8}"/>
    <cellStyle name="Comma 14 2 2 2 3" xfId="719" xr:uid="{EEEE8D83-FA62-43C5-9078-FAAE75776D94}"/>
    <cellStyle name="Comma 14 2 2 2 3 2" xfId="720" xr:uid="{97FDE948-0D80-494D-B834-42B966150FD1}"/>
    <cellStyle name="Comma 14 2 2 2 3 2 2" xfId="3160" xr:uid="{EBD93806-7A27-4186-88AB-67D8FD784E77}"/>
    <cellStyle name="Comma 14 2 2 2 3 2 3" xfId="6035" xr:uid="{73AE2C21-CB41-471E-AAE4-97735D546F01}"/>
    <cellStyle name="Comma 14 2 2 2 3 3" xfId="721" xr:uid="{9386E816-B0DF-4B19-9D04-65C196D92333}"/>
    <cellStyle name="Comma 14 2 2 2 3 3 2" xfId="3161" xr:uid="{3A1D13B6-D3F9-4BB4-818B-5BD780B52C57}"/>
    <cellStyle name="Comma 14 2 2 2 3 3 3" xfId="6458" xr:uid="{1DF7C3C9-D782-4312-BA63-C1704AD0653E}"/>
    <cellStyle name="Comma 14 2 2 2 3 4" xfId="722" xr:uid="{21E27A2A-1104-45FD-BE9C-ED096117DD01}"/>
    <cellStyle name="Comma 14 2 2 2 3 4 2" xfId="3162" xr:uid="{29B704E0-2806-4B25-8595-31BA4D4F16FA}"/>
    <cellStyle name="Comma 14 2 2 2 3 4 3" xfId="6881" xr:uid="{1C6FA498-24EA-4254-A392-A68C9F74C055}"/>
    <cellStyle name="Comma 14 2 2 2 3 5" xfId="3163" xr:uid="{280E467E-7663-4992-BD6E-C573E055BC25}"/>
    <cellStyle name="Comma 14 2 2 2 3 6" xfId="5612" xr:uid="{3AE9FEE3-6DA7-4AC6-8E58-88DDD104479E}"/>
    <cellStyle name="Comma 14 2 2 2 4" xfId="723" xr:uid="{0394E369-0BF1-4B28-B55D-605100198BD8}"/>
    <cellStyle name="Comma 14 2 2 2 4 2" xfId="3164" xr:uid="{FAF7365A-09A4-450A-BCDB-D6DD8F331184}"/>
    <cellStyle name="Comma 14 2 2 2 4 3" xfId="5752" xr:uid="{4E17637C-EC75-46F3-9ED1-9CEAA8A0A1D5}"/>
    <cellStyle name="Comma 14 2 2 2 5" xfId="724" xr:uid="{0E7658DE-3410-4BA0-BFDE-A50766DE9A62}"/>
    <cellStyle name="Comma 14 2 2 2 5 2" xfId="3165" xr:uid="{EDC2202C-1F92-40B2-9B37-62ABA9FF7157}"/>
    <cellStyle name="Comma 14 2 2 2 5 3" xfId="6175" xr:uid="{AED005D4-1D02-4AEA-BEA7-287CA59AB659}"/>
    <cellStyle name="Comma 14 2 2 2 6" xfId="725" xr:uid="{F59BF977-4945-4FDA-AD56-39811CE8D360}"/>
    <cellStyle name="Comma 14 2 2 2 6 2" xfId="3166" xr:uid="{F97CA9D0-C75D-425D-9716-A3262F0D667E}"/>
    <cellStyle name="Comma 14 2 2 2 6 3" xfId="6598" xr:uid="{764A2CCE-C1A1-47C4-8C8C-D9F60499656C}"/>
    <cellStyle name="Comma 14 2 2 2 7" xfId="726" xr:uid="{C9C694DA-47F9-4107-965B-00E0D4ACDE04}"/>
    <cellStyle name="Comma 14 2 2 2 7 2" xfId="3167" xr:uid="{596F0093-C69F-4D49-9648-27F8D5643AB0}"/>
    <cellStyle name="Comma 14 2 2 2 7 3" xfId="7132" xr:uid="{A39B0663-F77E-4555-A46E-F64F48847882}"/>
    <cellStyle name="Comma 14 2 2 2 8" xfId="727" xr:uid="{C9C66B0D-4565-4AA0-BF4B-2E1CC38A5FCB}"/>
    <cellStyle name="Comma 14 2 2 2 8 2" xfId="3168" xr:uid="{CB4A972C-04B9-4231-9647-5763C5EC129B}"/>
    <cellStyle name="Comma 14 2 2 2 8 3" xfId="7269" xr:uid="{BCEDA19E-C83D-4A4F-A4D7-9EB4EDF6AE53}"/>
    <cellStyle name="Comma 14 2 2 2 9" xfId="728" xr:uid="{65B5BF48-0B5B-4AB0-85EC-498BE67878C1}"/>
    <cellStyle name="Comma 14 2 2 2 9 2" xfId="3169" xr:uid="{FD957B93-DA4B-4411-90E2-E096961CBAA7}"/>
    <cellStyle name="Comma 14 2 2 2 9 3" xfId="7407" xr:uid="{B5D87F60-61AF-4337-B796-47CA44F0F2CE}"/>
    <cellStyle name="Comma 14 2 2 3" xfId="729" xr:uid="{45C6A9D3-81E3-430C-B686-7D069652261C}"/>
    <cellStyle name="Comma 14 2 2 3 2" xfId="3170" xr:uid="{D431A1D4-1602-47F6-9816-5EF1AEFDA61C}"/>
    <cellStyle name="Comma 14 2 2 3 3" xfId="6996" xr:uid="{04051674-99C6-4E54-AA51-2F379B0128A4}"/>
    <cellStyle name="Comma 14 2 2 4" xfId="5187" xr:uid="{CC1E33BE-B936-46C1-8A52-8AAD0D86A971}"/>
    <cellStyle name="Comma 14 2 3" xfId="730" xr:uid="{2BFE99BF-447B-4BAA-8594-21133D54AAA5}"/>
    <cellStyle name="Comma 14 2 3 10" xfId="3171" xr:uid="{B3B9F8C3-525B-455E-9232-17B9AD1518D3}"/>
    <cellStyle name="Comma 14 2 3 11" xfId="5268" xr:uid="{67E98798-D903-45D6-BB94-F287789765AD}"/>
    <cellStyle name="Comma 14 2 3 2" xfId="731" xr:uid="{74309C75-D159-421A-8FD8-25AADDEEA7E6}"/>
    <cellStyle name="Comma 14 2 3 2 2" xfId="732" xr:uid="{6D199208-BE70-4C8C-B04D-6D293DCCEBE6}"/>
    <cellStyle name="Comma 14 2 3 2 2 2" xfId="3172" xr:uid="{7AD999EF-BEBD-4011-950C-83312F3A3D4F}"/>
    <cellStyle name="Comma 14 2 3 2 2 3" xfId="5836" xr:uid="{123DAA34-DA52-4EC2-AD12-183185869EDD}"/>
    <cellStyle name="Comma 14 2 3 2 3" xfId="733" xr:uid="{2173240B-0322-4BE0-86AC-D811CEA4FBA0}"/>
    <cellStyle name="Comma 14 2 3 2 3 2" xfId="3173" xr:uid="{AE6EE1CA-1DD0-40DC-A459-4D1EEF8B0610}"/>
    <cellStyle name="Comma 14 2 3 2 3 3" xfId="6259" xr:uid="{E9FAC55C-2335-4027-9190-4CEB6394F8D8}"/>
    <cellStyle name="Comma 14 2 3 2 4" xfId="734" xr:uid="{05449E27-D739-405B-96D7-29C344923DA9}"/>
    <cellStyle name="Comma 14 2 3 2 4 2" xfId="3174" xr:uid="{1E50F0FC-E972-40EB-82C4-624A1C1D3A73}"/>
    <cellStyle name="Comma 14 2 3 2 4 3" xfId="6682" xr:uid="{45497682-06A0-4B48-B7B5-E8B4633E158C}"/>
    <cellStyle name="Comma 14 2 3 2 5" xfId="3175" xr:uid="{DF63FDCB-A75A-4330-B5DB-62C3DABCA2F2}"/>
    <cellStyle name="Comma 14 2 3 2 6" xfId="5413" xr:uid="{AB537D92-CDB5-4AB0-969B-9788C72BFFED}"/>
    <cellStyle name="Comma 14 2 3 3" xfId="735" xr:uid="{0C1DFB06-B171-4835-9EE6-110A2F98A953}"/>
    <cellStyle name="Comma 14 2 3 3 2" xfId="736" xr:uid="{6B00199A-B8B9-4C48-ADD5-76FD6AFD07D6}"/>
    <cellStyle name="Comma 14 2 3 3 2 2" xfId="3176" xr:uid="{E0F2B2B9-46F7-4D9F-A3B4-D3AAB4FB0702}"/>
    <cellStyle name="Comma 14 2 3 3 2 3" xfId="5979" xr:uid="{FC582BAC-2529-449D-B158-565EB6D4F076}"/>
    <cellStyle name="Comma 14 2 3 3 3" xfId="737" xr:uid="{704BBF92-2A04-4AE2-9CD7-D90B5B120859}"/>
    <cellStyle name="Comma 14 2 3 3 3 2" xfId="3177" xr:uid="{00D4FD70-EAD3-4BCC-9783-D253A2715F1B}"/>
    <cellStyle name="Comma 14 2 3 3 3 3" xfId="6402" xr:uid="{558774D8-9400-4315-BE11-351EFE77C534}"/>
    <cellStyle name="Comma 14 2 3 3 4" xfId="738" xr:uid="{E2E3BE8C-4438-4AE1-8F80-E41FFCCA482E}"/>
    <cellStyle name="Comma 14 2 3 3 4 2" xfId="3178" xr:uid="{CEAF0764-4A20-48BC-B2D6-534867F83F37}"/>
    <cellStyle name="Comma 14 2 3 3 4 3" xfId="6825" xr:uid="{08BBD8C3-D44D-43BF-B5F5-5604534DB26D}"/>
    <cellStyle name="Comma 14 2 3 3 5" xfId="3179" xr:uid="{F88E412F-830F-4857-8781-45E73911463B}"/>
    <cellStyle name="Comma 14 2 3 3 6" xfId="5556" xr:uid="{48DD8BA9-8A13-4BC5-A6FD-BAC81247D138}"/>
    <cellStyle name="Comma 14 2 3 4" xfId="739" xr:uid="{27A53987-F6AE-449A-8255-19B9BF879A7F}"/>
    <cellStyle name="Comma 14 2 3 4 2" xfId="3180" xr:uid="{6B6A6B49-182F-407B-863B-FADCCC1894A0}"/>
    <cellStyle name="Comma 14 2 3 4 3" xfId="5696" xr:uid="{18D94455-DF11-4349-B162-0C545B6634A0}"/>
    <cellStyle name="Comma 14 2 3 5" xfId="740" xr:uid="{FFD0FD2B-CC29-4F35-AB27-32045D942CD4}"/>
    <cellStyle name="Comma 14 2 3 5 2" xfId="3181" xr:uid="{8A97A524-46AE-485F-A48D-03AE86AB63AA}"/>
    <cellStyle name="Comma 14 2 3 5 3" xfId="6119" xr:uid="{464CBCE3-2FF5-4CEA-BB2F-C95A9C70B2ED}"/>
    <cellStyle name="Comma 14 2 3 6" xfId="741" xr:uid="{E1FF12C1-0886-4832-8DE1-0FFD0C5D493D}"/>
    <cellStyle name="Comma 14 2 3 6 2" xfId="3182" xr:uid="{68EE212F-F15F-4EE5-B1C0-F062761D2BD5}"/>
    <cellStyle name="Comma 14 2 3 6 3" xfId="6542" xr:uid="{14D9B751-0618-4C4A-934B-EB9013D8D42D}"/>
    <cellStyle name="Comma 14 2 3 7" xfId="742" xr:uid="{D42489D1-11A6-47AF-A437-32F40F2C26DD}"/>
    <cellStyle name="Comma 14 2 3 7 2" xfId="3183" xr:uid="{8395A978-8C34-47BE-8C89-35568553E115}"/>
    <cellStyle name="Comma 14 2 3 7 3" xfId="7076" xr:uid="{97D30E42-4057-4C64-A7EB-B932BB6F2441}"/>
    <cellStyle name="Comma 14 2 3 8" xfId="743" xr:uid="{A2E24B64-6842-4ECA-85E8-C81B7A9906D9}"/>
    <cellStyle name="Comma 14 2 3 8 2" xfId="3184" xr:uid="{5562C555-8E07-450B-A18C-1B3306C7CFBE}"/>
    <cellStyle name="Comma 14 2 3 8 3" xfId="7213" xr:uid="{37FDF4A2-7628-49DD-BBA7-FE3DAC247A2C}"/>
    <cellStyle name="Comma 14 2 3 9" xfId="744" xr:uid="{18E65118-D9B4-42A7-9C13-AB98F2183DAF}"/>
    <cellStyle name="Comma 14 2 3 9 2" xfId="3185" xr:uid="{8CADFF0E-1D37-4F4A-AC21-1C0AA2B9473F}"/>
    <cellStyle name="Comma 14 2 3 9 3" xfId="7351" xr:uid="{04D5B113-36AF-434B-85AB-1EFDCDFB43A0}"/>
    <cellStyle name="Comma 14 2 4" xfId="745" xr:uid="{2CFDB351-3A4B-46DA-84EC-18D6DB927F53}"/>
    <cellStyle name="Comma 14 2 4 2" xfId="3186" xr:uid="{70E519F4-63A2-4558-A081-8D16F333B912}"/>
    <cellStyle name="Comma 14 2 4 3" xfId="6941" xr:uid="{D5715262-EA7A-4DD5-B090-BD8F15130249}"/>
    <cellStyle name="Comma 14 2 5" xfId="5130" xr:uid="{67F33732-7924-4972-A167-C3B2EAC28F56}"/>
    <cellStyle name="Comma 14 3" xfId="746" xr:uid="{8049E226-A878-42EC-B322-1E81736A2E65}"/>
    <cellStyle name="Comma 14 3 2" xfId="747" xr:uid="{EF677779-4B0E-45A9-90C0-8859E095D9FD}"/>
    <cellStyle name="Comma 14 3 2 10" xfId="3187" xr:uid="{3E05F13B-FDBD-4E3D-BE0B-70166614724E}"/>
    <cellStyle name="Comma 14 3 2 11" xfId="5297" xr:uid="{15A340F0-A9ED-4925-890C-BC9D1B28CA62}"/>
    <cellStyle name="Comma 14 3 2 2" xfId="748" xr:uid="{F6101F41-FD2F-4825-8CA1-2650D424A916}"/>
    <cellStyle name="Comma 14 3 2 2 2" xfId="749" xr:uid="{EE3AAF87-F76B-4048-B2FE-D8365E751F0E}"/>
    <cellStyle name="Comma 14 3 2 2 2 2" xfId="3188" xr:uid="{0E4A149D-021E-465B-805B-D4710A030D16}"/>
    <cellStyle name="Comma 14 3 2 2 2 3" xfId="5865" xr:uid="{8B38089D-4E3D-4E92-B5DF-0DFDCAD1C06D}"/>
    <cellStyle name="Comma 14 3 2 2 3" xfId="750" xr:uid="{52649FE4-A8ED-4DE8-AC6F-65BF350FCFB8}"/>
    <cellStyle name="Comma 14 3 2 2 3 2" xfId="3189" xr:uid="{3804EA17-1CA6-448D-AF29-83E5282BB6AF}"/>
    <cellStyle name="Comma 14 3 2 2 3 3" xfId="6288" xr:uid="{DEEB7F8E-6D6F-4667-8EAC-78E5B744E3A6}"/>
    <cellStyle name="Comma 14 3 2 2 4" xfId="751" xr:uid="{04363FEB-E240-4F24-8E86-9C459BFB789F}"/>
    <cellStyle name="Comma 14 3 2 2 4 2" xfId="3190" xr:uid="{E7DB1214-5038-4941-AC1F-FE7F72A1C6F3}"/>
    <cellStyle name="Comma 14 3 2 2 4 3" xfId="6711" xr:uid="{8F214192-F9DC-4F52-A559-A35FF3307B85}"/>
    <cellStyle name="Comma 14 3 2 2 5" xfId="3191" xr:uid="{508DA956-7C4F-46EB-941B-648DFC6BAA77}"/>
    <cellStyle name="Comma 14 3 2 2 6" xfId="5442" xr:uid="{58063C31-786D-4DFC-935E-BC4A945FDC97}"/>
    <cellStyle name="Comma 14 3 2 3" xfId="752" xr:uid="{2E8489F4-1759-46DE-8DF7-3AE29B1108C5}"/>
    <cellStyle name="Comma 14 3 2 3 2" xfId="753" xr:uid="{E74267E7-919B-47E5-AFFB-F8B360CC1A33}"/>
    <cellStyle name="Comma 14 3 2 3 2 2" xfId="3192" xr:uid="{EED413DB-B452-4F6B-93FC-4D6502789FCA}"/>
    <cellStyle name="Comma 14 3 2 3 2 3" xfId="6008" xr:uid="{00451D6A-225E-4198-B81F-776F492327E7}"/>
    <cellStyle name="Comma 14 3 2 3 3" xfId="754" xr:uid="{37BD75DC-1DB4-47DC-B120-9CA112597534}"/>
    <cellStyle name="Comma 14 3 2 3 3 2" xfId="3193" xr:uid="{C859B402-D1FE-4235-A5B1-723CD58890DC}"/>
    <cellStyle name="Comma 14 3 2 3 3 3" xfId="6431" xr:uid="{E877E017-B2BB-4E85-B0DB-DB03DD57F755}"/>
    <cellStyle name="Comma 14 3 2 3 4" xfId="755" xr:uid="{E7BF55A2-492B-4339-9049-018A73978EB0}"/>
    <cellStyle name="Comma 14 3 2 3 4 2" xfId="3194" xr:uid="{AD401C7F-85F2-4217-8FD3-CD0BB421669D}"/>
    <cellStyle name="Comma 14 3 2 3 4 3" xfId="6854" xr:uid="{1ED606DC-4A57-4A0F-A4A9-D993440944FA}"/>
    <cellStyle name="Comma 14 3 2 3 5" xfId="3195" xr:uid="{5DE22F20-5CED-4F69-9863-05ADEE001C02}"/>
    <cellStyle name="Comma 14 3 2 3 6" xfId="5585" xr:uid="{4EE3A31B-D731-454C-807A-DC3773B161DB}"/>
    <cellStyle name="Comma 14 3 2 4" xfId="756" xr:uid="{F95AD191-1D6E-4F91-890C-6F3767609C0A}"/>
    <cellStyle name="Comma 14 3 2 4 2" xfId="3196" xr:uid="{B881CD43-16C0-4D11-BCC7-D60DD790C116}"/>
    <cellStyle name="Comma 14 3 2 4 3" xfId="5725" xr:uid="{0321D819-34D4-4782-8404-D9AA92866D11}"/>
    <cellStyle name="Comma 14 3 2 5" xfId="757" xr:uid="{8F81DD06-10DA-4DD1-9FBA-67155E23D5F6}"/>
    <cellStyle name="Comma 14 3 2 5 2" xfId="3197" xr:uid="{414ACBE1-9870-4C6A-B30A-D91F677D8BF7}"/>
    <cellStyle name="Comma 14 3 2 5 3" xfId="6148" xr:uid="{DBD6735F-4701-4698-9A86-3CE8EDA86EEA}"/>
    <cellStyle name="Comma 14 3 2 6" xfId="758" xr:uid="{566A3E8A-2F9A-4C30-A1B8-3B22D43644E9}"/>
    <cellStyle name="Comma 14 3 2 6 2" xfId="3198" xr:uid="{EB3717D5-A5B5-4C31-8F43-C432E416AC1E}"/>
    <cellStyle name="Comma 14 3 2 6 3" xfId="6571" xr:uid="{93B65C00-FBEA-4817-80D2-B247965956D3}"/>
    <cellStyle name="Comma 14 3 2 7" xfId="759" xr:uid="{5D4A3373-C01C-4348-9ED3-5367A9DF50CF}"/>
    <cellStyle name="Comma 14 3 2 7 2" xfId="3199" xr:uid="{2B433293-7B2C-4B10-8D72-E9BDCE18EDA7}"/>
    <cellStyle name="Comma 14 3 2 7 3" xfId="7105" xr:uid="{83370770-811F-4B51-8875-873F6244FCDE}"/>
    <cellStyle name="Comma 14 3 2 8" xfId="760" xr:uid="{31DF7AB6-8033-4265-9FF9-2AE9D613074F}"/>
    <cellStyle name="Comma 14 3 2 8 2" xfId="3200" xr:uid="{EBE9E394-37FA-4DDF-9E18-E4BC0AE5F56C}"/>
    <cellStyle name="Comma 14 3 2 8 3" xfId="7242" xr:uid="{40045DEF-383A-4B61-9582-6D017561B5A6}"/>
    <cellStyle name="Comma 14 3 2 9" xfId="761" xr:uid="{B0C61326-FEBB-4DB2-988F-0ED361EE9DD5}"/>
    <cellStyle name="Comma 14 3 2 9 2" xfId="3201" xr:uid="{30F21D8F-CB71-434A-BDB3-D2BB008F7B9A}"/>
    <cellStyle name="Comma 14 3 2 9 3" xfId="7380" xr:uid="{FCE61777-013D-456D-80A7-ADD2EB7BC86D}"/>
    <cellStyle name="Comma 14 3 3" xfId="762" xr:uid="{66BC6C2E-01B7-45A2-A948-840667B174AA}"/>
    <cellStyle name="Comma 14 3 3 2" xfId="3202" xr:uid="{71415EBA-9540-44F4-82DF-6D328ED88F92}"/>
    <cellStyle name="Comma 14 3 3 3" xfId="6969" xr:uid="{83A01422-78AA-4AB4-B50C-E6162DB14F25}"/>
    <cellStyle name="Comma 14 3 4" xfId="5160" xr:uid="{B05BF2A0-DB53-4888-B0B8-76030C7A197C}"/>
    <cellStyle name="Comma 14 4" xfId="763" xr:uid="{04003959-F8EC-4CC2-B701-8C2F600BDCDF}"/>
    <cellStyle name="Comma 14 4 10" xfId="3203" xr:uid="{7E561D77-A039-4722-BB6A-75F0817694C0}"/>
    <cellStyle name="Comma 14 4 11" xfId="5241" xr:uid="{312BD2C9-1EAC-4368-AC89-D2FFA8C5BF58}"/>
    <cellStyle name="Comma 14 4 2" xfId="764" xr:uid="{507BF559-3A41-4AE8-AA29-6375CC8AE7FE}"/>
    <cellStyle name="Comma 14 4 2 2" xfId="765" xr:uid="{EFB0BC51-A4E9-4E17-AEFC-D46D3F65A5D6}"/>
    <cellStyle name="Comma 14 4 2 2 2" xfId="3204" xr:uid="{D5FD4D5F-6379-4C05-AF6E-3E26BEFDD6B1}"/>
    <cellStyle name="Comma 14 4 2 2 3" xfId="5809" xr:uid="{1C5DA140-20D0-40D0-B0E5-8527B6C6F7F5}"/>
    <cellStyle name="Comma 14 4 2 3" xfId="766" xr:uid="{0707774A-BCFA-4759-B33D-1D9B67F1D5FD}"/>
    <cellStyle name="Comma 14 4 2 3 2" xfId="3205" xr:uid="{23A809B6-AB0F-4B8F-989B-868AA8196F76}"/>
    <cellStyle name="Comma 14 4 2 3 3" xfId="6232" xr:uid="{8481EAA3-77B1-41DE-8355-0A8264DB9777}"/>
    <cellStyle name="Comma 14 4 2 4" xfId="767" xr:uid="{1E1B8635-DE27-4872-83F5-49A2B0A1F13F}"/>
    <cellStyle name="Comma 14 4 2 4 2" xfId="3206" xr:uid="{900464EC-E66B-4E52-B8EF-665F8A6062B4}"/>
    <cellStyle name="Comma 14 4 2 4 3" xfId="6655" xr:uid="{AE93B200-C279-45B1-8268-BB6AC0D9F301}"/>
    <cellStyle name="Comma 14 4 2 5" xfId="3207" xr:uid="{250F4C1B-CFA0-4716-9246-F5D79673C05F}"/>
    <cellStyle name="Comma 14 4 2 6" xfId="5386" xr:uid="{DCD8DCE8-B4BB-485C-B2FA-4885DD5E0077}"/>
    <cellStyle name="Comma 14 4 3" xfId="768" xr:uid="{AD38E30A-AA18-4978-87FB-DEB485F2F582}"/>
    <cellStyle name="Comma 14 4 3 2" xfId="769" xr:uid="{88D36B53-AD7E-4C2C-93FE-EDE44EFB5C1C}"/>
    <cellStyle name="Comma 14 4 3 2 2" xfId="3208" xr:uid="{8B44B4DA-3E64-47AF-B1E9-EFEBC5152728}"/>
    <cellStyle name="Comma 14 4 3 2 3" xfId="5952" xr:uid="{584BA5F6-D780-4318-91F3-B6641F91741D}"/>
    <cellStyle name="Comma 14 4 3 3" xfId="770" xr:uid="{84DC94DE-4720-4272-99EF-4192CE0E3793}"/>
    <cellStyle name="Comma 14 4 3 3 2" xfId="3209" xr:uid="{771B256E-6649-4B5A-B71A-07DE59D5E284}"/>
    <cellStyle name="Comma 14 4 3 3 3" xfId="6375" xr:uid="{CB3A0152-9F55-430E-893F-DADD4E90EC4C}"/>
    <cellStyle name="Comma 14 4 3 4" xfId="771" xr:uid="{6E46C60A-5314-4B54-8D17-15CD7EC03F3C}"/>
    <cellStyle name="Comma 14 4 3 4 2" xfId="3210" xr:uid="{A3B3D40D-B41B-498E-9243-E5B4B0F860FA}"/>
    <cellStyle name="Comma 14 4 3 4 3" xfId="6798" xr:uid="{90050A32-E5B5-41C6-8B62-9EFF2F1FC1D5}"/>
    <cellStyle name="Comma 14 4 3 5" xfId="3211" xr:uid="{A37855C1-D4CB-4A60-A412-398097467240}"/>
    <cellStyle name="Comma 14 4 3 6" xfId="5529" xr:uid="{E257B567-C308-48D6-9DDA-9CF75FD21D41}"/>
    <cellStyle name="Comma 14 4 4" xfId="772" xr:uid="{83A9D2AE-58DA-49CE-BDA5-540DDA9D482D}"/>
    <cellStyle name="Comma 14 4 4 2" xfId="3212" xr:uid="{2ACF5843-5B83-41BB-98DF-CACC29177A8A}"/>
    <cellStyle name="Comma 14 4 4 3" xfId="5669" xr:uid="{9A1D7D24-368B-4872-87DE-64D48CB8A498}"/>
    <cellStyle name="Comma 14 4 5" xfId="773" xr:uid="{C4220C86-1B50-4062-A544-D4E80B84BEA6}"/>
    <cellStyle name="Comma 14 4 5 2" xfId="3213" xr:uid="{71501CA4-326B-4D03-A440-CB3213525569}"/>
    <cellStyle name="Comma 14 4 5 3" xfId="6092" xr:uid="{28BDCE19-8A25-45C7-ADE2-B47547624B95}"/>
    <cellStyle name="Comma 14 4 6" xfId="774" xr:uid="{55382A3A-AD86-481F-8689-6E9AF4F5E84B}"/>
    <cellStyle name="Comma 14 4 6 2" xfId="3214" xr:uid="{C827C02F-D4AA-4CD1-AF8E-83A095F2EB65}"/>
    <cellStyle name="Comma 14 4 6 3" xfId="6515" xr:uid="{3C854B6B-D061-41A8-A016-670374E31028}"/>
    <cellStyle name="Comma 14 4 7" xfId="775" xr:uid="{6AD77FFD-EE7B-4464-BD48-B3B7D89520C6}"/>
    <cellStyle name="Comma 14 4 7 2" xfId="3215" xr:uid="{A9E69482-4E9A-43F7-A033-59AD6C3A3371}"/>
    <cellStyle name="Comma 14 4 7 3" xfId="7049" xr:uid="{A8FDA987-E979-4359-A6E8-2012CD34BA4E}"/>
    <cellStyle name="Comma 14 4 8" xfId="776" xr:uid="{A8FF0D8D-6FBB-4D43-B803-3196266232E3}"/>
    <cellStyle name="Comma 14 4 8 2" xfId="3216" xr:uid="{77969B61-564B-46E0-9E9B-C3012336FCA5}"/>
    <cellStyle name="Comma 14 4 8 3" xfId="7186" xr:uid="{3650CCFD-A866-4C42-B6D5-14C1A593A583}"/>
    <cellStyle name="Comma 14 4 9" xfId="777" xr:uid="{0C7BA7D5-4438-4534-AA16-5457063CB589}"/>
    <cellStyle name="Comma 14 4 9 2" xfId="3217" xr:uid="{B35F4F29-FE33-4D94-809A-7CCFE3F25B54}"/>
    <cellStyle name="Comma 14 4 9 3" xfId="7324" xr:uid="{09A3EDCC-6BFF-4E02-824F-8DBD13D36998}"/>
    <cellStyle name="Comma 14 5" xfId="778" xr:uid="{00536838-06D3-47F2-8978-57F851FC2B09}"/>
    <cellStyle name="Comma 14 5 2" xfId="3218" xr:uid="{B1372F4A-9E32-4D23-8D91-936824EFFCAD}"/>
    <cellStyle name="Comma 14 5 3" xfId="6914" xr:uid="{A40A1C07-6C43-4A7C-8B46-3E9EF75A41F8}"/>
    <cellStyle name="Comma 14 6" xfId="5103" xr:uid="{B15FEB7F-4CB8-45FA-8CDD-F4ACAD4CFBD3}"/>
    <cellStyle name="Comma 15" xfId="779" xr:uid="{726A36A6-BC75-4F98-AD89-8989C5989FAC}"/>
    <cellStyle name="Comma 15 2" xfId="780" xr:uid="{F4F06DF3-B257-4045-9644-855DFBE1367F}"/>
    <cellStyle name="Comma 15 2 10" xfId="3219" xr:uid="{7424C8B4-E4D9-4AD0-91C8-17C5AFC261E1}"/>
    <cellStyle name="Comma 15 2 11" xfId="5327" xr:uid="{B8C571FF-0518-46FF-A697-FEE681BB22E8}"/>
    <cellStyle name="Comma 15 2 2" xfId="781" xr:uid="{553A9C58-82D1-40A0-9F9A-484C8C43B07A}"/>
    <cellStyle name="Comma 15 2 2 2" xfId="782" xr:uid="{3E75AF0D-A55E-46DB-B879-C1FFF4EA690E}"/>
    <cellStyle name="Comma 15 2 2 2 2" xfId="3220" xr:uid="{FA995D5D-867A-4FB3-95AC-37746BF2592A}"/>
    <cellStyle name="Comma 15 2 2 2 3" xfId="5895" xr:uid="{467B712C-DD41-4512-9407-067D58290058}"/>
    <cellStyle name="Comma 15 2 2 3" xfId="783" xr:uid="{6082C30D-9447-4D3C-98B1-3E678CC91EE6}"/>
    <cellStyle name="Comma 15 2 2 3 2" xfId="3221" xr:uid="{A15EABEF-6B72-496F-9E46-896038F15674}"/>
    <cellStyle name="Comma 15 2 2 3 3" xfId="6318" xr:uid="{99A12CA6-E177-4610-BB00-1A2FEADCD00B}"/>
    <cellStyle name="Comma 15 2 2 4" xfId="784" xr:uid="{9EF91993-D781-48D9-97C4-67F6AB99E425}"/>
    <cellStyle name="Comma 15 2 2 4 2" xfId="3222" xr:uid="{1B47229D-4512-48EC-901C-C342C7D27CF1}"/>
    <cellStyle name="Comma 15 2 2 4 3" xfId="6741" xr:uid="{5676FA57-9AFD-4F2F-BEE0-22778D99CFFF}"/>
    <cellStyle name="Comma 15 2 2 5" xfId="3223" xr:uid="{BB019384-9D33-44A0-A34F-B9921B9F6D9C}"/>
    <cellStyle name="Comma 15 2 2 6" xfId="5472" xr:uid="{B2F6068D-7D30-4F95-BFA4-B2A04EB702EA}"/>
    <cellStyle name="Comma 15 2 3" xfId="785" xr:uid="{0BC29D94-85AC-418E-8567-BECDFECAA389}"/>
    <cellStyle name="Comma 15 2 3 2" xfId="786" xr:uid="{26572CD1-FC82-4D96-858E-2A92E593750A}"/>
    <cellStyle name="Comma 15 2 3 2 2" xfId="3224" xr:uid="{FC04BA08-4C18-4D0A-992C-A1FE26D5CEFA}"/>
    <cellStyle name="Comma 15 2 3 2 3" xfId="6038" xr:uid="{3924A089-6C5B-4B59-ADF9-CCCA925B7EEC}"/>
    <cellStyle name="Comma 15 2 3 3" xfId="787" xr:uid="{92A5BC14-7B17-4780-996C-5AC9D25E052F}"/>
    <cellStyle name="Comma 15 2 3 3 2" xfId="3225" xr:uid="{A063D0AE-E30A-4EEE-B9A0-BA93B98D22D6}"/>
    <cellStyle name="Comma 15 2 3 3 3" xfId="6461" xr:uid="{089A0B3A-BBB8-40DA-B693-501FDAC8C78F}"/>
    <cellStyle name="Comma 15 2 3 4" xfId="788" xr:uid="{6F3A79E7-FAA9-4822-A161-36185A03625E}"/>
    <cellStyle name="Comma 15 2 3 4 2" xfId="3226" xr:uid="{6DEA22A2-828C-4596-AA01-6A0D7CD81128}"/>
    <cellStyle name="Comma 15 2 3 4 3" xfId="6884" xr:uid="{948DE8EC-E5D5-4CFF-A8E4-78935D8B8EFC}"/>
    <cellStyle name="Comma 15 2 3 5" xfId="3227" xr:uid="{49C820D6-1408-4879-AB9F-4DA3748E657A}"/>
    <cellStyle name="Comma 15 2 3 6" xfId="5615" xr:uid="{D03FD6DC-A36B-497B-9A88-429B7D939B8E}"/>
    <cellStyle name="Comma 15 2 4" xfId="789" xr:uid="{7F85E44D-FEE5-44A3-BA13-5EF7D1037573}"/>
    <cellStyle name="Comma 15 2 4 2" xfId="3228" xr:uid="{9713B4B6-9CFC-43F4-8628-808B99BD7A66}"/>
    <cellStyle name="Comma 15 2 4 3" xfId="5755" xr:uid="{ACA9C4C5-023F-40B5-900D-09D9E2598B10}"/>
    <cellStyle name="Comma 15 2 5" xfId="790" xr:uid="{C3215CBA-E574-48CA-8E36-F829EDF6E135}"/>
    <cellStyle name="Comma 15 2 5 2" xfId="3229" xr:uid="{3244761D-6EDE-4F2A-9833-92083588F2FD}"/>
    <cellStyle name="Comma 15 2 5 3" xfId="6178" xr:uid="{DBD16B37-FA9D-489B-8B71-C3ED51D92B4F}"/>
    <cellStyle name="Comma 15 2 6" xfId="791" xr:uid="{289FF13E-63E4-4F83-A571-3B3DBBF3A202}"/>
    <cellStyle name="Comma 15 2 6 2" xfId="3230" xr:uid="{DAB3D051-6DAC-4A93-9EA5-6BE316C35EF7}"/>
    <cellStyle name="Comma 15 2 6 3" xfId="6601" xr:uid="{89718DF9-8E0B-46F1-8685-4B86A480EA94}"/>
    <cellStyle name="Comma 15 2 7" xfId="792" xr:uid="{935932AA-890F-433F-A32C-F93848B71040}"/>
    <cellStyle name="Comma 15 2 7 2" xfId="3231" xr:uid="{47368EB6-AC1F-477E-9904-8D71AD79F902}"/>
    <cellStyle name="Comma 15 2 7 3" xfId="7135" xr:uid="{FA49533C-A9AD-4240-83BB-2F17680234BA}"/>
    <cellStyle name="Comma 15 2 8" xfId="793" xr:uid="{E9AA9C7A-7CCF-4736-9E65-D213E88F68E5}"/>
    <cellStyle name="Comma 15 2 8 2" xfId="3232" xr:uid="{D7C7EC7C-B375-4349-83DA-07C50356E4CE}"/>
    <cellStyle name="Comma 15 2 8 3" xfId="7272" xr:uid="{A8FE5345-1E8B-4C2B-8670-DEE36B235E12}"/>
    <cellStyle name="Comma 15 2 9" xfId="794" xr:uid="{DD4E9680-A826-45B4-ADA2-6FE12CDFD21E}"/>
    <cellStyle name="Comma 15 2 9 2" xfId="3233" xr:uid="{75E75461-1B8E-4607-B366-1D1A853971D2}"/>
    <cellStyle name="Comma 15 2 9 3" xfId="7410" xr:uid="{CB9328D7-5A04-4757-86F9-E14FCC4B7E5D}"/>
    <cellStyle name="Comma 15 3" xfId="5190" xr:uid="{2EB7ED33-380C-42E5-BD6C-2F569E493342}"/>
    <cellStyle name="Comma 16" xfId="2743" xr:uid="{C3CC86BA-C8E7-49C9-A882-5F681B3BEEEF}"/>
    <cellStyle name="Comma 17" xfId="60" xr:uid="{7785D957-07F4-41C0-8DDC-13A8F4A40FD2}"/>
    <cellStyle name="Comma 18" xfId="285" xr:uid="{18FFF719-B53E-4159-BDFE-4D810811114A}"/>
    <cellStyle name="Comma 19" xfId="286" xr:uid="{988D271C-B70C-4CFE-9420-170A83AE25C3}"/>
    <cellStyle name="Comma 192 2" xfId="795" xr:uid="{CC386B76-514C-4C76-8A72-6C2E7FE2604C}"/>
    <cellStyle name="Comma 192 2 2" xfId="796" xr:uid="{41BB5770-D238-45C6-8DC8-BD92FE8FDF1E}"/>
    <cellStyle name="Comma 192 2 2 2" xfId="797" xr:uid="{E90673D6-8639-4B74-B2D5-138F65068770}"/>
    <cellStyle name="Comma 192 2 2 2 2" xfId="798" xr:uid="{CC36587C-1F66-4C2D-BF21-467D2A868D75}"/>
    <cellStyle name="Comma 192 2 2 2 2 2" xfId="799" xr:uid="{E5D02290-E640-4359-98B6-5DCF7E247EAB}"/>
    <cellStyle name="Comma 192 2 2 2 2 2 10" xfId="3234" xr:uid="{6AB4129F-76CD-46EC-9A30-4A58E89CD813}"/>
    <cellStyle name="Comma 192 2 2 2 2 2 11" xfId="5302" xr:uid="{D4853952-0D8C-44A0-9955-2FCFFF0A3E28}"/>
    <cellStyle name="Comma 192 2 2 2 2 2 2" xfId="800" xr:uid="{B8D4F742-872B-4F87-BBBA-8BD486EE12A8}"/>
    <cellStyle name="Comma 192 2 2 2 2 2 2 2" xfId="801" xr:uid="{A87935A7-25FC-42DF-9FC1-182016BB8F36}"/>
    <cellStyle name="Comma 192 2 2 2 2 2 2 2 2" xfId="3235" xr:uid="{B6A089C0-6372-4932-A2C7-E6AE854C9C20}"/>
    <cellStyle name="Comma 192 2 2 2 2 2 2 2 3" xfId="5870" xr:uid="{91AFE329-D9B8-4988-A288-2A27214D00AB}"/>
    <cellStyle name="Comma 192 2 2 2 2 2 2 3" xfId="802" xr:uid="{DF3F14AD-87B1-4742-8F5A-7B35DEEE6F68}"/>
    <cellStyle name="Comma 192 2 2 2 2 2 2 3 2" xfId="3236" xr:uid="{864AF2F7-F3ED-40D1-A433-885C0E45CFF4}"/>
    <cellStyle name="Comma 192 2 2 2 2 2 2 3 3" xfId="6293" xr:uid="{9CB6477C-E68D-4FF7-8D29-833B9E1C46C9}"/>
    <cellStyle name="Comma 192 2 2 2 2 2 2 4" xfId="803" xr:uid="{122F7E9C-F3EA-4B55-B911-BC89597FD269}"/>
    <cellStyle name="Comma 192 2 2 2 2 2 2 4 2" xfId="3237" xr:uid="{756ED7E6-73D6-4CB0-80E3-623D751FD172}"/>
    <cellStyle name="Comma 192 2 2 2 2 2 2 4 3" xfId="6716" xr:uid="{7122DA0A-1D80-400A-AC32-9DDFE235E428}"/>
    <cellStyle name="Comma 192 2 2 2 2 2 2 5" xfId="3238" xr:uid="{B5276A22-7E7D-495B-ACC2-E5A29B5CF7B1}"/>
    <cellStyle name="Comma 192 2 2 2 2 2 2 6" xfId="5447" xr:uid="{080D236C-2018-4437-8361-CBC9C32967B1}"/>
    <cellStyle name="Comma 192 2 2 2 2 2 3" xfId="804" xr:uid="{25190514-97F0-4028-B726-4A7320794EBC}"/>
    <cellStyle name="Comma 192 2 2 2 2 2 3 2" xfId="805" xr:uid="{31048ACD-E882-40E2-8987-4830374B0471}"/>
    <cellStyle name="Comma 192 2 2 2 2 2 3 2 2" xfId="3239" xr:uid="{E7E5ED3D-20D7-47DC-BCD6-B3E29DD2D956}"/>
    <cellStyle name="Comma 192 2 2 2 2 2 3 2 3" xfId="6013" xr:uid="{53BD02E1-957D-49A5-A96C-7B54A727D897}"/>
    <cellStyle name="Comma 192 2 2 2 2 2 3 3" xfId="806" xr:uid="{6E238EA9-BB9A-489B-BC9D-E2CBD797A04D}"/>
    <cellStyle name="Comma 192 2 2 2 2 2 3 3 2" xfId="3240" xr:uid="{D33C29E5-F945-4A48-9B01-871FC5311810}"/>
    <cellStyle name="Comma 192 2 2 2 2 2 3 3 3" xfId="6436" xr:uid="{AE8E5C2D-666C-4231-B821-ABCE8CB7DD77}"/>
    <cellStyle name="Comma 192 2 2 2 2 2 3 4" xfId="807" xr:uid="{5223CD3F-06C0-4A62-945B-9D2C9B39EB00}"/>
    <cellStyle name="Comma 192 2 2 2 2 2 3 4 2" xfId="3241" xr:uid="{96D5AEF5-4F8A-4E61-837D-B2FFF0507CDD}"/>
    <cellStyle name="Comma 192 2 2 2 2 2 3 4 3" xfId="6859" xr:uid="{EF416707-EF92-4ED7-BB6C-19EDDFADB221}"/>
    <cellStyle name="Comma 192 2 2 2 2 2 3 5" xfId="3242" xr:uid="{529E6F24-84C8-4916-B7CB-5CDDE5D40912}"/>
    <cellStyle name="Comma 192 2 2 2 2 2 3 6" xfId="5590" xr:uid="{4B9D1E5E-D1E0-473F-AAD6-726654681C9F}"/>
    <cellStyle name="Comma 192 2 2 2 2 2 4" xfId="808" xr:uid="{6B735705-30F5-4651-8282-C5D6C9FB2D23}"/>
    <cellStyle name="Comma 192 2 2 2 2 2 4 2" xfId="3243" xr:uid="{8B7430F0-9CB2-44AC-964C-546728D39EBC}"/>
    <cellStyle name="Comma 192 2 2 2 2 2 4 3" xfId="5730" xr:uid="{1F9F60BF-9CAF-4F97-B789-48CBF5396DD2}"/>
    <cellStyle name="Comma 192 2 2 2 2 2 5" xfId="809" xr:uid="{36E04648-CA08-42AE-B6DE-C4A490458FCE}"/>
    <cellStyle name="Comma 192 2 2 2 2 2 5 2" xfId="3244" xr:uid="{73DE5F0B-0835-472A-80B1-1C2C3A5CC957}"/>
    <cellStyle name="Comma 192 2 2 2 2 2 5 3" xfId="6153" xr:uid="{17955BAD-3DDC-4DDB-A279-E33D7B211701}"/>
    <cellStyle name="Comma 192 2 2 2 2 2 6" xfId="810" xr:uid="{636E1CBB-E072-4BB9-83AF-59617BB130F8}"/>
    <cellStyle name="Comma 192 2 2 2 2 2 6 2" xfId="3245" xr:uid="{2E502F6C-0D62-47E2-AEAD-F5FD10B975F9}"/>
    <cellStyle name="Comma 192 2 2 2 2 2 6 3" xfId="6576" xr:uid="{45719B37-7DF0-441D-AE98-2CDDDED4F1A3}"/>
    <cellStyle name="Comma 192 2 2 2 2 2 7" xfId="811" xr:uid="{6C91E391-FAA0-4757-876C-5F925CF7B653}"/>
    <cellStyle name="Comma 192 2 2 2 2 2 7 2" xfId="3246" xr:uid="{5E8A9B00-ADE1-4785-9B28-489A74FF40E1}"/>
    <cellStyle name="Comma 192 2 2 2 2 2 7 3" xfId="7110" xr:uid="{98159F97-3D9C-4BA5-88D6-8D798A2EF567}"/>
    <cellStyle name="Comma 192 2 2 2 2 2 8" xfId="812" xr:uid="{E7DB330A-DE83-4A30-A4E7-7626D81C2F36}"/>
    <cellStyle name="Comma 192 2 2 2 2 2 8 2" xfId="3247" xr:uid="{49B247CA-A61B-4B47-A365-400DD3402FD4}"/>
    <cellStyle name="Comma 192 2 2 2 2 2 8 3" xfId="7247" xr:uid="{0B4E469E-EFFB-42D6-AD65-BB968AD12C1D}"/>
    <cellStyle name="Comma 192 2 2 2 2 2 9" xfId="813" xr:uid="{020C2648-96F4-4790-B90F-8E4F6348F8A0}"/>
    <cellStyle name="Comma 192 2 2 2 2 2 9 2" xfId="3248" xr:uid="{18FC62EF-A144-496A-8D3C-8A06F6A48F95}"/>
    <cellStyle name="Comma 192 2 2 2 2 2 9 3" xfId="7385" xr:uid="{64A20A9E-A0F9-4191-8AA7-50419237A528}"/>
    <cellStyle name="Comma 192 2 2 2 2 3" xfId="814" xr:uid="{0B2A9AF1-BDC0-4A04-9F13-2974FB860D65}"/>
    <cellStyle name="Comma 192 2 2 2 2 3 2" xfId="3249" xr:uid="{8F5C90E5-6A04-469D-A1A2-017A80903BD5}"/>
    <cellStyle name="Comma 192 2 2 2 2 3 3" xfId="6974" xr:uid="{0C2CEBD6-D63C-45EF-9505-5B5257A960B4}"/>
    <cellStyle name="Comma 192 2 2 2 2 4" xfId="5165" xr:uid="{8BDBFB69-D8EB-4FE8-BCD0-3D7772FE0862}"/>
    <cellStyle name="Comma 192 2 2 2 3" xfId="815" xr:uid="{7155B605-F183-4B61-A17E-15F833393844}"/>
    <cellStyle name="Comma 192 2 2 2 3 10" xfId="3250" xr:uid="{D6E1BF62-25A9-4D9D-BC28-B2243EC5C07E}"/>
    <cellStyle name="Comma 192 2 2 2 3 11" xfId="5246" xr:uid="{2EEEB56E-7846-4164-8B5D-3B5B15EAB1C1}"/>
    <cellStyle name="Comma 192 2 2 2 3 2" xfId="816" xr:uid="{F13A9442-A222-4114-B819-EFE67920BD16}"/>
    <cellStyle name="Comma 192 2 2 2 3 2 2" xfId="817" xr:uid="{38D38778-76F2-4A38-B851-F16EC3025FBB}"/>
    <cellStyle name="Comma 192 2 2 2 3 2 2 2" xfId="3251" xr:uid="{79ACE4C9-795A-4372-A166-8AAB23FDBFB8}"/>
    <cellStyle name="Comma 192 2 2 2 3 2 2 3" xfId="5814" xr:uid="{E893A3F1-7A3A-45C1-86EF-ABA202D418E7}"/>
    <cellStyle name="Comma 192 2 2 2 3 2 3" xfId="818" xr:uid="{DA4375D0-28E6-45BC-A764-4E9DF28D4F39}"/>
    <cellStyle name="Comma 192 2 2 2 3 2 3 2" xfId="3252" xr:uid="{8A2C6C46-627B-4748-9782-EE1392A102F7}"/>
    <cellStyle name="Comma 192 2 2 2 3 2 3 3" xfId="6237" xr:uid="{43F41B43-A30B-4AB0-9C3F-1A17657A7F91}"/>
    <cellStyle name="Comma 192 2 2 2 3 2 4" xfId="819" xr:uid="{A12BC0DA-7B88-4DBC-AC61-4435BD05D19C}"/>
    <cellStyle name="Comma 192 2 2 2 3 2 4 2" xfId="3253" xr:uid="{DC96BAC6-FC58-4380-9D65-00B482435C1E}"/>
    <cellStyle name="Comma 192 2 2 2 3 2 4 3" xfId="6660" xr:uid="{43D40F2B-7D8D-4D24-B454-A789486ABBE9}"/>
    <cellStyle name="Comma 192 2 2 2 3 2 5" xfId="3254" xr:uid="{45813EE3-EAFE-450B-942C-FF9D4155AE46}"/>
    <cellStyle name="Comma 192 2 2 2 3 2 6" xfId="5391" xr:uid="{818AB164-68BA-4466-BE69-7AB4681FA270}"/>
    <cellStyle name="Comma 192 2 2 2 3 3" xfId="820" xr:uid="{52862F07-0178-451E-A9CE-39AFEEDF0162}"/>
    <cellStyle name="Comma 192 2 2 2 3 3 2" xfId="821" xr:uid="{CDBF9C97-CA68-416F-9CB1-B0F062735120}"/>
    <cellStyle name="Comma 192 2 2 2 3 3 2 2" xfId="3255" xr:uid="{DBEE4B42-2501-4723-80D3-F96ACF1A3F39}"/>
    <cellStyle name="Comma 192 2 2 2 3 3 2 3" xfId="5957" xr:uid="{239A39C8-3146-4452-949F-43D7ADAC9BE5}"/>
    <cellStyle name="Comma 192 2 2 2 3 3 3" xfId="822" xr:uid="{45B3976D-4735-44E3-AA88-0A3126A69BAB}"/>
    <cellStyle name="Comma 192 2 2 2 3 3 3 2" xfId="3256" xr:uid="{861DB43A-4D20-4A44-8CCE-0FB2455BD3A0}"/>
    <cellStyle name="Comma 192 2 2 2 3 3 3 3" xfId="6380" xr:uid="{7954D32B-E1E6-4D07-B5E4-DC74094B0856}"/>
    <cellStyle name="Comma 192 2 2 2 3 3 4" xfId="823" xr:uid="{B4920B50-CD8E-4A87-AC76-7DE59E335E5D}"/>
    <cellStyle name="Comma 192 2 2 2 3 3 4 2" xfId="3257" xr:uid="{D79261BF-4226-44D1-8BB1-5F252AD5125F}"/>
    <cellStyle name="Comma 192 2 2 2 3 3 4 3" xfId="6803" xr:uid="{07261C83-4ED0-4760-9B3E-805533C5CA6F}"/>
    <cellStyle name="Comma 192 2 2 2 3 3 5" xfId="3258" xr:uid="{396260A9-A64F-4E86-935F-6C25ABDF1B3B}"/>
    <cellStyle name="Comma 192 2 2 2 3 3 6" xfId="5534" xr:uid="{FEAC7924-4DD7-4F2A-B61E-6D2E11090BC9}"/>
    <cellStyle name="Comma 192 2 2 2 3 4" xfId="824" xr:uid="{0DFE2A72-C3C1-475E-8FD0-261FF5B830C7}"/>
    <cellStyle name="Comma 192 2 2 2 3 4 2" xfId="3259" xr:uid="{D3B58067-77FA-4000-97E3-16DF2F1EC772}"/>
    <cellStyle name="Comma 192 2 2 2 3 4 3" xfId="5674" xr:uid="{30D24690-C986-4B6E-969A-AE7576B6E2D9}"/>
    <cellStyle name="Comma 192 2 2 2 3 5" xfId="825" xr:uid="{C10F31B6-8AAD-4FEE-9291-737892757DDF}"/>
    <cellStyle name="Comma 192 2 2 2 3 5 2" xfId="3260" xr:uid="{6A3E6FB6-AFDB-403A-A565-AAE266D96965}"/>
    <cellStyle name="Comma 192 2 2 2 3 5 3" xfId="6097" xr:uid="{92C3D9FE-DDFC-4F84-99C9-452BE8C8CE28}"/>
    <cellStyle name="Comma 192 2 2 2 3 6" xfId="826" xr:uid="{304A8BA2-1B4D-46BF-AD11-8F247C9A6E28}"/>
    <cellStyle name="Comma 192 2 2 2 3 6 2" xfId="3261" xr:uid="{3F76F482-E17E-4CFD-8883-6D4949B5C312}"/>
    <cellStyle name="Comma 192 2 2 2 3 6 3" xfId="6520" xr:uid="{19CAA262-66EB-4E42-BD76-EFDBCE96EF5C}"/>
    <cellStyle name="Comma 192 2 2 2 3 7" xfId="827" xr:uid="{0AA12F73-464A-4F7C-9F2D-9092306F4644}"/>
    <cellStyle name="Comma 192 2 2 2 3 7 2" xfId="3262" xr:uid="{24A30709-0D34-4D9A-BBDB-5EC60E17397A}"/>
    <cellStyle name="Comma 192 2 2 2 3 7 3" xfId="7054" xr:uid="{4FF4FABC-4856-4C72-9C63-6FAF04E5AF41}"/>
    <cellStyle name="Comma 192 2 2 2 3 8" xfId="828" xr:uid="{F705196C-B0EC-4F7B-8E0C-3A80C41993CA}"/>
    <cellStyle name="Comma 192 2 2 2 3 8 2" xfId="3263" xr:uid="{D0D41657-6BA1-429D-9D36-2C1617A67F99}"/>
    <cellStyle name="Comma 192 2 2 2 3 8 3" xfId="7191" xr:uid="{9BD725BB-C203-40E1-993E-6DF41AD0CCE1}"/>
    <cellStyle name="Comma 192 2 2 2 3 9" xfId="829" xr:uid="{A289EC4D-E2C6-4C7A-9C7B-AFF9420F1600}"/>
    <cellStyle name="Comma 192 2 2 2 3 9 2" xfId="3264" xr:uid="{805572F4-217F-4A89-885B-8B7FE2525081}"/>
    <cellStyle name="Comma 192 2 2 2 3 9 3" xfId="7329" xr:uid="{A1F8949D-1052-46B3-ADC1-B4CE4DF00F61}"/>
    <cellStyle name="Comma 192 2 2 2 4" xfId="830" xr:uid="{303EB8A0-EBDB-44FF-9788-E3FF38C25096}"/>
    <cellStyle name="Comma 192 2 2 2 4 2" xfId="3265" xr:uid="{76D8F6DB-FC02-49C3-B590-6D88E54DF051}"/>
    <cellStyle name="Comma 192 2 2 2 4 3" xfId="6919" xr:uid="{B15168E9-7729-4690-B7D0-ACA097AC2CE1}"/>
    <cellStyle name="Comma 192 2 2 2 5" xfId="5108" xr:uid="{1417EDF1-7C9D-450D-9007-F6DB9A978E17}"/>
    <cellStyle name="Comma 192 2 2 3" xfId="831" xr:uid="{340A3120-26E9-42E1-A317-E45D401B679C}"/>
    <cellStyle name="Comma 192 2 2 3 2" xfId="832" xr:uid="{B9B900F8-DB90-4E27-8FC7-A9FE18EC0278}"/>
    <cellStyle name="Comma 192 2 2 3 2 10" xfId="3266" xr:uid="{E1305C75-4EED-47AC-8C53-AF678D0D9B62}"/>
    <cellStyle name="Comma 192 2 2 3 2 11" xfId="5275" xr:uid="{FCBB5D9B-BABB-4A6A-97E6-64CFC73810AF}"/>
    <cellStyle name="Comma 192 2 2 3 2 2" xfId="833" xr:uid="{5760C4A0-7970-4226-84D8-8316B7EF821A}"/>
    <cellStyle name="Comma 192 2 2 3 2 2 2" xfId="834" xr:uid="{FB1C8AD5-4307-4E0C-8A5B-53DA3D6F7A47}"/>
    <cellStyle name="Comma 192 2 2 3 2 2 2 2" xfId="3267" xr:uid="{66CFE59A-AA4D-4AF2-89C4-0CCF26FBA67F}"/>
    <cellStyle name="Comma 192 2 2 3 2 2 2 3" xfId="5843" xr:uid="{DF9C205A-31D4-4529-B8BB-DDCBD75398F5}"/>
    <cellStyle name="Comma 192 2 2 3 2 2 3" xfId="835" xr:uid="{D5B3A455-B610-4F85-BD4E-21A48883ACE4}"/>
    <cellStyle name="Comma 192 2 2 3 2 2 3 2" xfId="3268" xr:uid="{260DE0A7-9998-4677-AB60-1894108C0D0D}"/>
    <cellStyle name="Comma 192 2 2 3 2 2 3 3" xfId="6266" xr:uid="{3828F552-144E-4B86-9B68-DE619049B483}"/>
    <cellStyle name="Comma 192 2 2 3 2 2 4" xfId="836" xr:uid="{09E9A03E-BCD1-4B2E-945D-BAB6F89EF1B3}"/>
    <cellStyle name="Comma 192 2 2 3 2 2 4 2" xfId="3269" xr:uid="{B2E891BF-44C3-4127-B1B8-24763EC1A466}"/>
    <cellStyle name="Comma 192 2 2 3 2 2 4 3" xfId="6689" xr:uid="{621CF4E7-BF06-45FF-A5D0-9673E7885E64}"/>
    <cellStyle name="Comma 192 2 2 3 2 2 5" xfId="3270" xr:uid="{93674A4B-1551-4A69-91A1-AF8D8028FF2C}"/>
    <cellStyle name="Comma 192 2 2 3 2 2 6" xfId="5420" xr:uid="{60BAA58A-EB33-4B3B-86BA-95E07C12D47B}"/>
    <cellStyle name="Comma 192 2 2 3 2 3" xfId="837" xr:uid="{18203718-6523-4102-B5C0-A52C42EF92E2}"/>
    <cellStyle name="Comma 192 2 2 3 2 3 2" xfId="838" xr:uid="{4130FD18-DB7B-4573-8368-49C41C13D4FF}"/>
    <cellStyle name="Comma 192 2 2 3 2 3 2 2" xfId="3271" xr:uid="{AB5BDA2B-388F-452D-86CA-DA69C5CFFF35}"/>
    <cellStyle name="Comma 192 2 2 3 2 3 2 3" xfId="5986" xr:uid="{5EAE2E15-63EC-4F34-A3F7-34002069CDDB}"/>
    <cellStyle name="Comma 192 2 2 3 2 3 3" xfId="839" xr:uid="{076BC3D3-8723-4EC9-B5AF-215D09782079}"/>
    <cellStyle name="Comma 192 2 2 3 2 3 3 2" xfId="3272" xr:uid="{1F71F363-93F4-4177-87F3-A15920ABC4C9}"/>
    <cellStyle name="Comma 192 2 2 3 2 3 3 3" xfId="6409" xr:uid="{9CD4CFAD-13BF-4804-9BDE-396F2CD7A062}"/>
    <cellStyle name="Comma 192 2 2 3 2 3 4" xfId="840" xr:uid="{6844C293-9756-42A2-9799-BEFA033F72AB}"/>
    <cellStyle name="Comma 192 2 2 3 2 3 4 2" xfId="3273" xr:uid="{8A0F914D-DEB1-4BD2-82E9-9240DFAF5946}"/>
    <cellStyle name="Comma 192 2 2 3 2 3 4 3" xfId="6832" xr:uid="{E8E6E998-844F-46EC-AD20-901C9427EA2D}"/>
    <cellStyle name="Comma 192 2 2 3 2 3 5" xfId="3274" xr:uid="{43CC544F-D7CD-43A2-A3CD-2FAB91F41ED4}"/>
    <cellStyle name="Comma 192 2 2 3 2 3 6" xfId="5563" xr:uid="{9724ADC0-C5D9-4C91-B599-C36322764049}"/>
    <cellStyle name="Comma 192 2 2 3 2 4" xfId="841" xr:uid="{C65F2877-9603-4CC5-8E55-9081CA2B5775}"/>
    <cellStyle name="Comma 192 2 2 3 2 4 2" xfId="3275" xr:uid="{FEF33776-027F-4E84-A8CC-E881B7A77A99}"/>
    <cellStyle name="Comma 192 2 2 3 2 4 3" xfId="5703" xr:uid="{810988EC-8D32-4A8A-A15A-2F3CCD13D8B6}"/>
    <cellStyle name="Comma 192 2 2 3 2 5" xfId="842" xr:uid="{472A9754-EDF2-47AF-B639-7782C6C6EE41}"/>
    <cellStyle name="Comma 192 2 2 3 2 5 2" xfId="3276" xr:uid="{7C778105-F8E6-4363-AA2A-BD95AC97DEA8}"/>
    <cellStyle name="Comma 192 2 2 3 2 5 3" xfId="6126" xr:uid="{2E4C1170-F6DC-4160-A070-77B7BF4F2BA2}"/>
    <cellStyle name="Comma 192 2 2 3 2 6" xfId="843" xr:uid="{29463E5E-2EBD-4AFA-9189-504121C80B82}"/>
    <cellStyle name="Comma 192 2 2 3 2 6 2" xfId="3277" xr:uid="{74E62E22-6336-42D0-B67D-28F66DD5EE93}"/>
    <cellStyle name="Comma 192 2 2 3 2 6 3" xfId="6549" xr:uid="{F6BEADCD-4628-45BA-80E5-A051EA3DEB39}"/>
    <cellStyle name="Comma 192 2 2 3 2 7" xfId="844" xr:uid="{5C27D330-50D2-4B6D-878D-82B2E289B1E3}"/>
    <cellStyle name="Comma 192 2 2 3 2 7 2" xfId="3278" xr:uid="{5CF99256-38FB-4CBF-AC89-EE1F01AA324C}"/>
    <cellStyle name="Comma 192 2 2 3 2 7 3" xfId="7083" xr:uid="{078A0301-9FF2-4337-9211-B429A0D33E88}"/>
    <cellStyle name="Comma 192 2 2 3 2 8" xfId="845" xr:uid="{58C14A40-444A-49BA-A745-00D7699D55E1}"/>
    <cellStyle name="Comma 192 2 2 3 2 8 2" xfId="3279" xr:uid="{55AE8556-67CF-4C9C-B0FB-EED17EAEB57D}"/>
    <cellStyle name="Comma 192 2 2 3 2 8 3" xfId="7220" xr:uid="{F5191E28-7217-4DED-B45B-129AB51711D6}"/>
    <cellStyle name="Comma 192 2 2 3 2 9" xfId="846" xr:uid="{FC78D5CE-DAA7-4EA1-8D70-B702CA1B3E51}"/>
    <cellStyle name="Comma 192 2 2 3 2 9 2" xfId="3280" xr:uid="{FB6568C7-8869-4C55-8000-18DE44725A4D}"/>
    <cellStyle name="Comma 192 2 2 3 2 9 3" xfId="7358" xr:uid="{354C8335-68F3-46F9-B538-F3D8A9F63BDD}"/>
    <cellStyle name="Comma 192 2 2 3 3" xfId="847" xr:uid="{8E4E6DA6-AEC7-45E2-A706-CAFD9EB213EF}"/>
    <cellStyle name="Comma 192 2 2 3 3 2" xfId="3281" xr:uid="{12E1CA7F-5D93-4BB8-A2AA-4CFE446D2918}"/>
    <cellStyle name="Comma 192 2 2 3 3 3" xfId="6947" xr:uid="{2D745762-9B5F-4894-9838-A2D208E24B55}"/>
    <cellStyle name="Comma 192 2 2 3 4" xfId="5138" xr:uid="{9248ADF4-AD73-4621-B6AC-74F05A81464E}"/>
    <cellStyle name="Comma 192 2 2 4" xfId="848" xr:uid="{0D04A415-B4A2-4147-8386-8E4D6F11E78A}"/>
    <cellStyle name="Comma 192 2 2 4 10" xfId="3282" xr:uid="{8E565CCB-6314-4827-9120-A38D5193C740}"/>
    <cellStyle name="Comma 192 2 2 4 11" xfId="5219" xr:uid="{D5C4514C-E3FB-4529-B363-CB01F8C792E4}"/>
    <cellStyle name="Comma 192 2 2 4 2" xfId="849" xr:uid="{B24E1BA8-E426-4F3E-AB09-2721004E68E2}"/>
    <cellStyle name="Comma 192 2 2 4 2 2" xfId="850" xr:uid="{19408C38-064D-42AF-850A-DBA8298A984B}"/>
    <cellStyle name="Comma 192 2 2 4 2 2 2" xfId="3283" xr:uid="{0959E1B2-DF85-4056-BF54-609914DF0C8F}"/>
    <cellStyle name="Comma 192 2 2 4 2 2 3" xfId="5787" xr:uid="{97075F4E-4289-4709-A993-1B6E61057446}"/>
    <cellStyle name="Comma 192 2 2 4 2 3" xfId="851" xr:uid="{E97356A1-7803-4664-9603-BA99FE37E1C8}"/>
    <cellStyle name="Comma 192 2 2 4 2 3 2" xfId="3284" xr:uid="{1354E217-F92F-4541-BEB1-E5DA56AC012A}"/>
    <cellStyle name="Comma 192 2 2 4 2 3 3" xfId="6210" xr:uid="{DBAA2C4A-576E-467A-8EA5-5E16BB15314B}"/>
    <cellStyle name="Comma 192 2 2 4 2 4" xfId="852" xr:uid="{412F9121-CEA3-42B8-B3F2-5D4FD4F5F07C}"/>
    <cellStyle name="Comma 192 2 2 4 2 4 2" xfId="3285" xr:uid="{96944D56-DDC0-4A04-9226-1442419660BC}"/>
    <cellStyle name="Comma 192 2 2 4 2 4 3" xfId="6633" xr:uid="{5DD9FA02-B522-41FB-90FB-CBBD93840F9E}"/>
    <cellStyle name="Comma 192 2 2 4 2 5" xfId="3286" xr:uid="{0B41F999-ECEF-4D00-8D4E-DCA49E5AE252}"/>
    <cellStyle name="Comma 192 2 2 4 2 6" xfId="5364" xr:uid="{3B028602-9FDD-48D6-8754-C5E5E22F94A4}"/>
    <cellStyle name="Comma 192 2 2 4 3" xfId="853" xr:uid="{B2266AC4-5D1E-42E5-B1C2-48CE8DEF89F0}"/>
    <cellStyle name="Comma 192 2 2 4 3 2" xfId="854" xr:uid="{1A93418E-03CD-4FC5-9455-2215BEC61DE9}"/>
    <cellStyle name="Comma 192 2 2 4 3 2 2" xfId="3287" xr:uid="{12DCD107-69E4-452B-9755-C956566D28EB}"/>
    <cellStyle name="Comma 192 2 2 4 3 2 3" xfId="5930" xr:uid="{5670ED21-06D4-4366-B920-6D5728D4FA40}"/>
    <cellStyle name="Comma 192 2 2 4 3 3" xfId="855" xr:uid="{9848BC34-2131-43B8-B602-1BB04126C3EF}"/>
    <cellStyle name="Comma 192 2 2 4 3 3 2" xfId="3288" xr:uid="{F18DFEDD-C4A1-4977-AADD-C0C3FCC09CDC}"/>
    <cellStyle name="Comma 192 2 2 4 3 3 3" xfId="6353" xr:uid="{59B3C4AD-0629-4103-AF30-C228867508B1}"/>
    <cellStyle name="Comma 192 2 2 4 3 4" xfId="856" xr:uid="{C8E39470-1732-40F6-80D6-07E5F6BE0D18}"/>
    <cellStyle name="Comma 192 2 2 4 3 4 2" xfId="3289" xr:uid="{D009FD12-4C28-40B0-9A27-015FE1235D26}"/>
    <cellStyle name="Comma 192 2 2 4 3 4 3" xfId="6776" xr:uid="{B1D3D9E1-E36F-470A-9AC4-29D661ACB848}"/>
    <cellStyle name="Comma 192 2 2 4 3 5" xfId="3290" xr:uid="{9D5619CC-25AA-4B2F-A805-28E407DBBBCC}"/>
    <cellStyle name="Comma 192 2 2 4 3 6" xfId="5507" xr:uid="{48D7579C-26FA-4557-9CD0-FC040914BC53}"/>
    <cellStyle name="Comma 192 2 2 4 4" xfId="857" xr:uid="{A3E76D1C-F17F-4965-BDA4-3121FB532938}"/>
    <cellStyle name="Comma 192 2 2 4 4 2" xfId="3291" xr:uid="{586DFF11-0087-4FB8-852D-062501494D8D}"/>
    <cellStyle name="Comma 192 2 2 4 4 3" xfId="5647" xr:uid="{6537D49E-2AF1-4E11-813D-1AC1AE8841EE}"/>
    <cellStyle name="Comma 192 2 2 4 5" xfId="858" xr:uid="{6A437BAD-B904-41BA-B3F6-8B83AC1288DE}"/>
    <cellStyle name="Comma 192 2 2 4 5 2" xfId="3292" xr:uid="{7C42D677-EEBD-4A84-B1DB-DA97D5229FE9}"/>
    <cellStyle name="Comma 192 2 2 4 5 3" xfId="6070" xr:uid="{88000D01-21AC-4F47-B6E6-04133BD20600}"/>
    <cellStyle name="Comma 192 2 2 4 6" xfId="859" xr:uid="{A2861A8F-8F42-44BE-B83E-C0DF2A21A001}"/>
    <cellStyle name="Comma 192 2 2 4 6 2" xfId="3293" xr:uid="{FBF27D2E-7A21-42A5-9077-4054BC51AF00}"/>
    <cellStyle name="Comma 192 2 2 4 6 3" xfId="6493" xr:uid="{1F675E81-5DC3-46EA-8B54-EF3EA14D18C7}"/>
    <cellStyle name="Comma 192 2 2 4 7" xfId="860" xr:uid="{2FB6D7CF-08FE-471E-AF58-3C5EA30E7624}"/>
    <cellStyle name="Comma 192 2 2 4 7 2" xfId="3294" xr:uid="{D378554B-917F-4BB3-B5AB-F9F6AC3AB849}"/>
    <cellStyle name="Comma 192 2 2 4 7 3" xfId="7027" xr:uid="{0EB5F557-C5AE-4982-AD10-572057F472C8}"/>
    <cellStyle name="Comma 192 2 2 4 8" xfId="861" xr:uid="{FCE48486-270D-41E4-B80D-848AE011B68D}"/>
    <cellStyle name="Comma 192 2 2 4 8 2" xfId="3295" xr:uid="{DF09C6CB-DAF5-40E3-A416-5873A07B6D24}"/>
    <cellStyle name="Comma 192 2 2 4 8 3" xfId="7164" xr:uid="{2B1DCB73-A745-407B-B08C-DC7FF33BC56E}"/>
    <cellStyle name="Comma 192 2 2 4 9" xfId="862" xr:uid="{A2EA282C-E67F-4A6A-B204-E2E0136EA36F}"/>
    <cellStyle name="Comma 192 2 2 4 9 2" xfId="3296" xr:uid="{5D2985E9-96FD-48B1-8833-0B22948DC7AE}"/>
    <cellStyle name="Comma 192 2 2 4 9 3" xfId="7302" xr:uid="{A7540014-1DED-4355-B421-45CE2364F5E4}"/>
    <cellStyle name="Comma 192 2 2 5" xfId="863" xr:uid="{3731898C-9DDA-4BB8-B270-D294EBF40BEB}"/>
    <cellStyle name="Comma 192 2 2 5 2" xfId="3297" xr:uid="{BF2D7228-E48A-4C8F-A92A-9D4FF52CFBFB}"/>
    <cellStyle name="Comma 192 2 2 5 3" xfId="6892" xr:uid="{078D50D0-A0F0-4F14-BACD-40848EB242E7}"/>
    <cellStyle name="Comma 192 2 2 6" xfId="5079" xr:uid="{F8C5380C-F0DE-4D61-9197-AD10DB68B357}"/>
    <cellStyle name="Comma 192 2 3" xfId="864" xr:uid="{49E367D2-74DB-41EC-A0E6-2E49D4E23A3F}"/>
    <cellStyle name="Comma 192 2 3 10" xfId="3298" xr:uid="{BE6469AD-21F0-41DF-A84D-8A4B21549AFB}"/>
    <cellStyle name="Comma 192 2 3 11" xfId="5195" xr:uid="{975A5520-AAB7-4B5E-93A2-BD79E5979C9F}"/>
    <cellStyle name="Comma 192 2 3 2" xfId="865" xr:uid="{01516012-0BCF-4138-BEAC-FA5C40D57A20}"/>
    <cellStyle name="Comma 192 2 3 2 2" xfId="866" xr:uid="{CEF9668E-E870-4A49-BA6C-82169E03EAC6}"/>
    <cellStyle name="Comma 192 2 3 2 2 2" xfId="3299" xr:uid="{934814BA-1D98-4A86-834D-A6811D27B3AB}"/>
    <cellStyle name="Comma 192 2 3 2 2 3" xfId="5763" xr:uid="{90FA5172-1BF8-468C-A215-DD82CD701343}"/>
    <cellStyle name="Comma 192 2 3 2 3" xfId="867" xr:uid="{B204C470-4FD5-422C-A730-9C2E56CB8FA6}"/>
    <cellStyle name="Comma 192 2 3 2 3 2" xfId="3300" xr:uid="{4D177D63-4A8B-4A5D-8C0D-F4FE222A7F9A}"/>
    <cellStyle name="Comma 192 2 3 2 3 3" xfId="6186" xr:uid="{15109FF6-54D5-4C3F-92D3-529B16635A4D}"/>
    <cellStyle name="Comma 192 2 3 2 4" xfId="868" xr:uid="{F4982D2E-F1B2-47E4-997D-3FD2668134D6}"/>
    <cellStyle name="Comma 192 2 3 2 4 2" xfId="3301" xr:uid="{D9451AED-1BB3-4A99-8984-DBE79F91D41B}"/>
    <cellStyle name="Comma 192 2 3 2 4 3" xfId="6609" xr:uid="{A04D52F2-C960-4FD9-8E21-008CE2978A59}"/>
    <cellStyle name="Comma 192 2 3 2 5" xfId="3302" xr:uid="{8F4C3E13-8A8E-4B8A-95A8-BAF87F535258}"/>
    <cellStyle name="Comma 192 2 3 2 6" xfId="5340" xr:uid="{C0FCCD96-7087-4799-8508-31BE979BFBB7}"/>
    <cellStyle name="Comma 192 2 3 3" xfId="869" xr:uid="{E17AB6EB-08D2-431F-9D89-20125B970022}"/>
    <cellStyle name="Comma 192 2 3 3 2" xfId="870" xr:uid="{18CF8FD8-7716-417F-B34C-86FCAC456BE8}"/>
    <cellStyle name="Comma 192 2 3 3 2 2" xfId="3303" xr:uid="{F3637C92-7B8D-4722-A117-7BF8F98965E1}"/>
    <cellStyle name="Comma 192 2 3 3 2 3" xfId="5906" xr:uid="{2199E049-9ECE-4754-B6CB-0542F4E2137F}"/>
    <cellStyle name="Comma 192 2 3 3 3" xfId="871" xr:uid="{7C5AD93C-1C97-4C8D-845F-15010084541A}"/>
    <cellStyle name="Comma 192 2 3 3 3 2" xfId="3304" xr:uid="{6B88504F-2B2C-4444-BEBC-B1BC8AEA793E}"/>
    <cellStyle name="Comma 192 2 3 3 3 3" xfId="6329" xr:uid="{D3E9325C-2E6C-44CA-9269-F21D0DE1BB3B}"/>
    <cellStyle name="Comma 192 2 3 3 4" xfId="872" xr:uid="{CB23F7E4-974D-44A2-9C47-06AD73F1EEA1}"/>
    <cellStyle name="Comma 192 2 3 3 4 2" xfId="3305" xr:uid="{8B2CEB28-43A1-4128-8EA6-B5C332828761}"/>
    <cellStyle name="Comma 192 2 3 3 4 3" xfId="6752" xr:uid="{C61C1804-6316-406B-B598-C7988CF4FD43}"/>
    <cellStyle name="Comma 192 2 3 3 5" xfId="3306" xr:uid="{A9D1DE29-9C34-4C78-B014-3724C2BBF70E}"/>
    <cellStyle name="Comma 192 2 3 3 6" xfId="5483" xr:uid="{23F3C143-B7F6-4D5B-9C1C-64BE9190C1EB}"/>
    <cellStyle name="Comma 192 2 3 4" xfId="873" xr:uid="{6835DF21-D062-45A2-B7F3-1522AF2865B4}"/>
    <cellStyle name="Comma 192 2 3 4 2" xfId="3307" xr:uid="{0B8D1685-76C2-4F96-A9AE-C70579511A94}"/>
    <cellStyle name="Comma 192 2 3 4 3" xfId="5623" xr:uid="{2109B77B-D889-47B8-A6D1-09057C885D8A}"/>
    <cellStyle name="Comma 192 2 3 5" xfId="874" xr:uid="{A49D1B77-663D-45B9-9C50-1FD8DFE02CC9}"/>
    <cellStyle name="Comma 192 2 3 5 2" xfId="3308" xr:uid="{A28C8E21-4421-4BBE-8263-597B6007905E}"/>
    <cellStyle name="Comma 192 2 3 5 3" xfId="6046" xr:uid="{792E1627-0B05-4447-9776-F4F093FAB6AD}"/>
    <cellStyle name="Comma 192 2 3 6" xfId="875" xr:uid="{429053CD-59D5-43C8-9CEF-2A208376C60D}"/>
    <cellStyle name="Comma 192 2 3 6 2" xfId="3309" xr:uid="{962E67BA-AD94-4AC1-BF9C-5CA29DC57BA1}"/>
    <cellStyle name="Comma 192 2 3 6 3" xfId="6469" xr:uid="{8B905474-5BDE-4EC1-B6A5-0C40EB71B9EC}"/>
    <cellStyle name="Comma 192 2 3 7" xfId="876" xr:uid="{98E3480E-1D14-4528-949C-1431D20775B4}"/>
    <cellStyle name="Comma 192 2 3 7 2" xfId="3310" xr:uid="{ACA75A7E-E3D6-4DE9-A233-6A4986A772C6}"/>
    <cellStyle name="Comma 192 2 3 7 3" xfId="7003" xr:uid="{87364C6A-F061-4D2E-8CFC-F0ADFC4E727A}"/>
    <cellStyle name="Comma 192 2 3 8" xfId="877" xr:uid="{351C1EBE-2919-4A66-9220-08BA2F9089E1}"/>
    <cellStyle name="Comma 192 2 3 8 2" xfId="3311" xr:uid="{53725AE5-C86B-4092-BFCF-FE6AE930E352}"/>
    <cellStyle name="Comma 192 2 3 8 3" xfId="7140" xr:uid="{04A7DCFB-4A71-4384-BAAF-DA273EC50F64}"/>
    <cellStyle name="Comma 192 2 3 9" xfId="878" xr:uid="{C9D107A5-023C-462F-9632-61EB6398BAEA}"/>
    <cellStyle name="Comma 192 2 3 9 2" xfId="3312" xr:uid="{4BC5CB32-45AC-4BDF-8D4E-3F5B5BA4DB2B}"/>
    <cellStyle name="Comma 192 2 3 9 3" xfId="7278" xr:uid="{E98E630B-F8F2-4774-8163-A751DECBA0FD}"/>
    <cellStyle name="Comma 192 2 4" xfId="5050" xr:uid="{7C703545-5392-4955-B79A-2CA0E12F72DD}"/>
    <cellStyle name="Comma 2" xfId="44" xr:uid="{C28B01CE-4558-47C7-AD2B-047FB5692102}"/>
    <cellStyle name="Comma 2 10" xfId="120" xr:uid="{C39BD481-425D-440F-8D87-D684A5E83EE4}"/>
    <cellStyle name="Comma 2 10 10 2" xfId="188" xr:uid="{9D9011B7-E84B-4F7C-8D10-F547A2043980}"/>
    <cellStyle name="Comma 2 11" xfId="7420" xr:uid="{B01FCDF7-DD05-4AA6-8003-4CDBC7F6249A}"/>
    <cellStyle name="Comma 2 14" xfId="243" xr:uid="{EE364635-8ED7-4AD6-8480-7F0CFC021ADC}"/>
    <cellStyle name="Comma 2 2" xfId="81" xr:uid="{845518AF-D221-4DBA-84C6-3BE5707344E5}"/>
    <cellStyle name="Comma 2 2 11" xfId="224" xr:uid="{5936D8BA-4504-44D7-8B77-849F232BF63B}"/>
    <cellStyle name="Comma 2 2 2" xfId="38" xr:uid="{439A0E60-F7A2-458E-A4D4-A166F09A8A3A}"/>
    <cellStyle name="Comma 2 2 2 2" xfId="879" xr:uid="{4B8AE00A-C107-47E0-AC65-93DCD384FFFD}"/>
    <cellStyle name="Comma 2 2 2 2 2" xfId="880" xr:uid="{123D46CD-CF3B-4840-8EA3-46F47D62755C}"/>
    <cellStyle name="Comma 2 2 2 2 2 2" xfId="881" xr:uid="{82E249E6-DFF3-4A1E-AC40-6D5015B7815D}"/>
    <cellStyle name="Comma 2 2 2 2 2 2 2" xfId="882" xr:uid="{02146551-1BE2-41FD-ADF4-938C95E724A7}"/>
    <cellStyle name="Comma 2 2 2 2 2 2 2 10" xfId="3313" xr:uid="{989D41FC-D9AD-4553-B610-B4378035F7C4}"/>
    <cellStyle name="Comma 2 2 2 2 2 2 2 11" xfId="5305" xr:uid="{1405C1B1-7111-42C3-94BF-726E65100836}"/>
    <cellStyle name="Comma 2 2 2 2 2 2 2 2" xfId="883" xr:uid="{8D4D6AE6-0EBF-44E4-918B-D7740ACAE245}"/>
    <cellStyle name="Comma 2 2 2 2 2 2 2 2 2" xfId="884" xr:uid="{BC214F5D-E468-4C3F-8122-B840D4A92F6C}"/>
    <cellStyle name="Comma 2 2 2 2 2 2 2 2 2 2" xfId="3314" xr:uid="{3ED53AEE-B5AA-4722-9F47-5CEE1BF78B53}"/>
    <cellStyle name="Comma 2 2 2 2 2 2 2 2 2 3" xfId="5873" xr:uid="{08BE1840-C8DD-4DBE-8295-67AB54F5F0B5}"/>
    <cellStyle name="Comma 2 2 2 2 2 2 2 2 3" xfId="885" xr:uid="{22D81F1A-B7C5-4952-9A2C-4E61675DA2DC}"/>
    <cellStyle name="Comma 2 2 2 2 2 2 2 2 3 2" xfId="3315" xr:uid="{E9FEDF79-22A3-4693-A816-2D8E10A262C2}"/>
    <cellStyle name="Comma 2 2 2 2 2 2 2 2 3 3" xfId="6296" xr:uid="{A83A032B-CDEE-4980-A23F-F3AD37DEB972}"/>
    <cellStyle name="Comma 2 2 2 2 2 2 2 2 4" xfId="886" xr:uid="{49DED44D-E168-46D9-8461-1DB15F18571C}"/>
    <cellStyle name="Comma 2 2 2 2 2 2 2 2 4 2" xfId="3316" xr:uid="{6381756B-0E3E-4051-BE91-AF6EB87C41BC}"/>
    <cellStyle name="Comma 2 2 2 2 2 2 2 2 4 3" xfId="6719" xr:uid="{341AEE2F-C3B0-4731-8A83-2F2A101D78E4}"/>
    <cellStyle name="Comma 2 2 2 2 2 2 2 2 5" xfId="3317" xr:uid="{427ABE8B-8201-4A23-A360-FD4D6339AC32}"/>
    <cellStyle name="Comma 2 2 2 2 2 2 2 2 6" xfId="5450" xr:uid="{CAB0C875-5F7A-4E8A-BBE0-B3BC9D395B44}"/>
    <cellStyle name="Comma 2 2 2 2 2 2 2 3" xfId="887" xr:uid="{E4E3EF60-26D6-458B-8858-CC0317BF3F89}"/>
    <cellStyle name="Comma 2 2 2 2 2 2 2 3 2" xfId="888" xr:uid="{AF93F3D5-AACA-41BF-9906-5B9238985691}"/>
    <cellStyle name="Comma 2 2 2 2 2 2 2 3 2 2" xfId="3318" xr:uid="{3D8FCB1F-7F9E-4892-9637-95106225412C}"/>
    <cellStyle name="Comma 2 2 2 2 2 2 2 3 2 3" xfId="6016" xr:uid="{FE3C4EC9-D57A-419D-92C5-683D178A0D26}"/>
    <cellStyle name="Comma 2 2 2 2 2 2 2 3 3" xfId="889" xr:uid="{1B4F1F38-B16E-45D2-A7A4-B982566830B4}"/>
    <cellStyle name="Comma 2 2 2 2 2 2 2 3 3 2" xfId="3319" xr:uid="{7809E932-EC70-4ACF-A66B-22FCF3EDA2BE}"/>
    <cellStyle name="Comma 2 2 2 2 2 2 2 3 3 3" xfId="6439" xr:uid="{7ADA66E8-4EB5-48D7-9BA3-420AF81AB2AE}"/>
    <cellStyle name="Comma 2 2 2 2 2 2 2 3 4" xfId="890" xr:uid="{6D712F57-0E4E-4CC7-9D50-786EC4DB8200}"/>
    <cellStyle name="Comma 2 2 2 2 2 2 2 3 4 2" xfId="3320" xr:uid="{83346790-E6B4-4641-9BCB-D23F7E8F2A40}"/>
    <cellStyle name="Comma 2 2 2 2 2 2 2 3 4 3" xfId="6862" xr:uid="{C9F87099-B44C-45D4-9BE5-D6B5210E1EF2}"/>
    <cellStyle name="Comma 2 2 2 2 2 2 2 3 5" xfId="3321" xr:uid="{0B8BD343-300F-4A93-ACE3-8B2E276B2BF4}"/>
    <cellStyle name="Comma 2 2 2 2 2 2 2 3 6" xfId="5593" xr:uid="{E78CB3C3-09BC-4337-94FB-CB0AA40BE73D}"/>
    <cellStyle name="Comma 2 2 2 2 2 2 2 4" xfId="891" xr:uid="{A5D7F645-3878-4275-8008-A7BB7B0007EA}"/>
    <cellStyle name="Comma 2 2 2 2 2 2 2 4 2" xfId="3322" xr:uid="{DC3E0B5F-6410-4BC5-8545-3EF9C471AB83}"/>
    <cellStyle name="Comma 2 2 2 2 2 2 2 4 3" xfId="5733" xr:uid="{704A43BE-0739-40B2-B2DF-3F0F610BBF22}"/>
    <cellStyle name="Comma 2 2 2 2 2 2 2 5" xfId="892" xr:uid="{F95EC320-3AED-42F1-B617-7525CE000580}"/>
    <cellStyle name="Comma 2 2 2 2 2 2 2 5 2" xfId="3323" xr:uid="{BB172488-C68F-468C-AFA2-341F1DBC93F0}"/>
    <cellStyle name="Comma 2 2 2 2 2 2 2 5 3" xfId="6156" xr:uid="{8557A90A-276E-456B-A783-0370ADA782F2}"/>
    <cellStyle name="Comma 2 2 2 2 2 2 2 6" xfId="893" xr:uid="{E1439A37-24DE-42AD-A265-4834DE2EEA2B}"/>
    <cellStyle name="Comma 2 2 2 2 2 2 2 6 2" xfId="3324" xr:uid="{E60909E5-236D-4D20-8BEB-A0C1C55B1413}"/>
    <cellStyle name="Comma 2 2 2 2 2 2 2 6 3" xfId="6579" xr:uid="{2C880D19-6BA9-41AC-B83B-77018C5A93E6}"/>
    <cellStyle name="Comma 2 2 2 2 2 2 2 7" xfId="894" xr:uid="{A30CCBB0-65BF-40D4-BE1F-01316EEC64E0}"/>
    <cellStyle name="Comma 2 2 2 2 2 2 2 7 2" xfId="3325" xr:uid="{CBF36492-5B64-4847-8438-6A3B7A29884E}"/>
    <cellStyle name="Comma 2 2 2 2 2 2 2 7 3" xfId="7113" xr:uid="{AEE0FD13-DA77-4000-88CC-B6949170E142}"/>
    <cellStyle name="Comma 2 2 2 2 2 2 2 8" xfId="895" xr:uid="{603448D0-F2DB-4F03-B341-E0D753ECFDB8}"/>
    <cellStyle name="Comma 2 2 2 2 2 2 2 8 2" xfId="3326" xr:uid="{FB4036FA-C688-4A0B-A3C7-988E4E3CF90D}"/>
    <cellStyle name="Comma 2 2 2 2 2 2 2 8 3" xfId="7250" xr:uid="{95AAF168-3E36-4CF6-8021-22B6BCD9686E}"/>
    <cellStyle name="Comma 2 2 2 2 2 2 2 9" xfId="896" xr:uid="{99D297A4-D898-4363-BB78-A244B3654A58}"/>
    <cellStyle name="Comma 2 2 2 2 2 2 2 9 2" xfId="3327" xr:uid="{BD241B0A-D55A-4F12-9EBD-08BBD7218556}"/>
    <cellStyle name="Comma 2 2 2 2 2 2 2 9 3" xfId="7388" xr:uid="{C457E154-0F45-4876-930C-0B5D3258F0B1}"/>
    <cellStyle name="Comma 2 2 2 2 2 2 3" xfId="897" xr:uid="{D0C6D2FF-ECEF-4708-8934-03F71CD7B6A3}"/>
    <cellStyle name="Comma 2 2 2 2 2 2 3 2" xfId="3328" xr:uid="{599F2BA6-FE85-408F-9E5D-D90F2F86054D}"/>
    <cellStyle name="Comma 2 2 2 2 2 2 3 3" xfId="6977" xr:uid="{16DF34B4-A7E4-4267-9355-49EE26498A8E}"/>
    <cellStyle name="Comma 2 2 2 2 2 2 4" xfId="5168" xr:uid="{067F3C5F-53F9-4885-B97B-45669EA8869E}"/>
    <cellStyle name="Comma 2 2 2 2 2 3" xfId="898" xr:uid="{998EEB17-A21F-4BDD-A49B-70F8A9E41DED}"/>
    <cellStyle name="Comma 2 2 2 2 2 3 10" xfId="3329" xr:uid="{A729042B-C2DB-43F3-B083-71B081FC5D14}"/>
    <cellStyle name="Comma 2 2 2 2 2 3 11" xfId="5249" xr:uid="{D0782B3D-6EDC-496C-9EF4-2EDB0E7C9E9D}"/>
    <cellStyle name="Comma 2 2 2 2 2 3 2" xfId="899" xr:uid="{921D0F18-DA5D-4985-8A44-836822542C75}"/>
    <cellStyle name="Comma 2 2 2 2 2 3 2 2" xfId="900" xr:uid="{8A905837-7C9E-4A5B-B906-7ED875CBD1CD}"/>
    <cellStyle name="Comma 2 2 2 2 2 3 2 2 2" xfId="3330" xr:uid="{2FF734AD-8965-4118-B9A7-38721EFF3FA1}"/>
    <cellStyle name="Comma 2 2 2 2 2 3 2 2 3" xfId="5817" xr:uid="{F620422E-69AA-49E4-9631-5544ED0AE105}"/>
    <cellStyle name="Comma 2 2 2 2 2 3 2 3" xfId="901" xr:uid="{67F11A13-9F5E-4610-AAD7-F625D4BA0B6B}"/>
    <cellStyle name="Comma 2 2 2 2 2 3 2 3 2" xfId="3331" xr:uid="{76D9A5E3-2062-4193-B3B0-BAFB76A17E42}"/>
    <cellStyle name="Comma 2 2 2 2 2 3 2 3 3" xfId="6240" xr:uid="{E03F2D26-B21C-4D27-8973-A5EB84E7B121}"/>
    <cellStyle name="Comma 2 2 2 2 2 3 2 4" xfId="902" xr:uid="{E4F00798-6AF8-4DDA-80C7-7B31548642FB}"/>
    <cellStyle name="Comma 2 2 2 2 2 3 2 4 2" xfId="3332" xr:uid="{98A645B8-2EFE-4047-82D7-027AFE03C281}"/>
    <cellStyle name="Comma 2 2 2 2 2 3 2 4 3" xfId="6663" xr:uid="{E2268F08-8072-4840-81A6-BBC2B326C4D3}"/>
    <cellStyle name="Comma 2 2 2 2 2 3 2 5" xfId="3333" xr:uid="{E2FD3C23-C49B-4444-A33D-75B71E70BFE4}"/>
    <cellStyle name="Comma 2 2 2 2 2 3 2 6" xfId="5394" xr:uid="{2EDBC2C3-AA04-4A01-BE9C-D457C0F16D5D}"/>
    <cellStyle name="Comma 2 2 2 2 2 3 3" xfId="903" xr:uid="{02B38CF3-B047-4888-A2D2-CA49BF8A8783}"/>
    <cellStyle name="Comma 2 2 2 2 2 3 3 2" xfId="904" xr:uid="{6BE411F2-3CF8-4D79-AE90-987848051F15}"/>
    <cellStyle name="Comma 2 2 2 2 2 3 3 2 2" xfId="3334" xr:uid="{46CCEAA7-1A42-4877-8472-C505FC8CF6B5}"/>
    <cellStyle name="Comma 2 2 2 2 2 3 3 2 3" xfId="5960" xr:uid="{B635B38F-3406-4B85-AF82-45011F0553D7}"/>
    <cellStyle name="Comma 2 2 2 2 2 3 3 3" xfId="905" xr:uid="{482B3382-A9F6-418D-BA70-738BDFA93F57}"/>
    <cellStyle name="Comma 2 2 2 2 2 3 3 3 2" xfId="3335" xr:uid="{A20675CC-086E-471B-BCC7-B5F4A2FC33B7}"/>
    <cellStyle name="Comma 2 2 2 2 2 3 3 3 3" xfId="6383" xr:uid="{D39FEADD-FC40-4021-8CE7-600C4C21E747}"/>
    <cellStyle name="Comma 2 2 2 2 2 3 3 4" xfId="906" xr:uid="{CA592CF1-FAAD-4B59-A336-FB5965B62611}"/>
    <cellStyle name="Comma 2 2 2 2 2 3 3 4 2" xfId="3336" xr:uid="{8112EE1E-031C-4C39-BACD-09E9CCCAF28D}"/>
    <cellStyle name="Comma 2 2 2 2 2 3 3 4 3" xfId="6806" xr:uid="{E98AFC63-952B-4FB1-8EB3-39757EDAF7C5}"/>
    <cellStyle name="Comma 2 2 2 2 2 3 3 5" xfId="3337" xr:uid="{CE9FF57A-329E-4B7A-9131-B53580E28CF9}"/>
    <cellStyle name="Comma 2 2 2 2 2 3 3 6" xfId="5537" xr:uid="{2AF0C9C7-61DB-4DCD-807B-A7E5C11DC2EE}"/>
    <cellStyle name="Comma 2 2 2 2 2 3 4" xfId="907" xr:uid="{000322CC-78A7-4F22-8719-3183678758B4}"/>
    <cellStyle name="Comma 2 2 2 2 2 3 4 2" xfId="3338" xr:uid="{7D073A44-D636-4369-A91C-3B10A687F63A}"/>
    <cellStyle name="Comma 2 2 2 2 2 3 4 3" xfId="5677" xr:uid="{FE9A1C93-C3DA-420D-8B42-4832127F5642}"/>
    <cellStyle name="Comma 2 2 2 2 2 3 5" xfId="908" xr:uid="{CFEE1DFD-9C7B-4CF8-9C3F-C9830A8F2777}"/>
    <cellStyle name="Comma 2 2 2 2 2 3 5 2" xfId="3339" xr:uid="{D18D06A8-1983-4794-91EF-09F3CC92E6FF}"/>
    <cellStyle name="Comma 2 2 2 2 2 3 5 3" xfId="6100" xr:uid="{C1D16BCE-2366-49DA-BDDB-209CF8364522}"/>
    <cellStyle name="Comma 2 2 2 2 2 3 6" xfId="909" xr:uid="{B1F90B6A-FC5E-42A3-B2AF-2B12C55B7CC8}"/>
    <cellStyle name="Comma 2 2 2 2 2 3 6 2" xfId="3340" xr:uid="{07AECCE6-38BF-4302-89C5-7F55E2A48A60}"/>
    <cellStyle name="Comma 2 2 2 2 2 3 6 3" xfId="6523" xr:uid="{CD90B975-23A8-4FBC-BD48-9009E3B9E458}"/>
    <cellStyle name="Comma 2 2 2 2 2 3 7" xfId="910" xr:uid="{9ACC5932-BA1F-4545-A7EC-2922853AA55A}"/>
    <cellStyle name="Comma 2 2 2 2 2 3 7 2" xfId="3341" xr:uid="{3203618D-27E5-4075-8B92-9DAD07ED199C}"/>
    <cellStyle name="Comma 2 2 2 2 2 3 7 3" xfId="7057" xr:uid="{76ADFBBD-143D-4A7A-ACB7-EB5B325C9C84}"/>
    <cellStyle name="Comma 2 2 2 2 2 3 8" xfId="911" xr:uid="{4431150D-9C5A-4619-871E-12BB998FF7A5}"/>
    <cellStyle name="Comma 2 2 2 2 2 3 8 2" xfId="3342" xr:uid="{642B5123-A298-436B-8B3A-3A3271642594}"/>
    <cellStyle name="Comma 2 2 2 2 2 3 8 3" xfId="7194" xr:uid="{EBA85DDC-B6A5-439E-B733-B593AC9DB753}"/>
    <cellStyle name="Comma 2 2 2 2 2 3 9" xfId="912" xr:uid="{5613AEB5-71C9-4D89-A913-578E7039FA27}"/>
    <cellStyle name="Comma 2 2 2 2 2 3 9 2" xfId="3343" xr:uid="{EC6D79C5-1E85-44D5-A55A-D2323E65E867}"/>
    <cellStyle name="Comma 2 2 2 2 2 3 9 3" xfId="7332" xr:uid="{30626B46-0356-4C6C-8BEB-B6725A29DA9A}"/>
    <cellStyle name="Comma 2 2 2 2 2 4" xfId="913" xr:uid="{67ECDCDE-0ED8-452B-A31D-A2BAEFE6B82F}"/>
    <cellStyle name="Comma 2 2 2 2 2 4 2" xfId="3344" xr:uid="{CBFEB1C8-B3FC-46BF-86B4-FE5618AE169D}"/>
    <cellStyle name="Comma 2 2 2 2 2 4 3" xfId="6922" xr:uid="{ACCE33CF-20EE-48FD-9B0C-5D8E71FC82C8}"/>
    <cellStyle name="Comma 2 2 2 2 2 5" xfId="5111" xr:uid="{691109FB-35BB-45C3-A0C4-1CE518526840}"/>
    <cellStyle name="Comma 2 2 2 2 3" xfId="914" xr:uid="{C542BB05-9CC1-4648-BF70-05CDF236A046}"/>
    <cellStyle name="Comma 2 2 2 2 3 2" xfId="915" xr:uid="{540DFB44-72BC-47B3-8481-2F41447EE377}"/>
    <cellStyle name="Comma 2 2 2 2 3 2 10" xfId="3345" xr:uid="{A984B97D-9EFF-48CD-B0D4-6D9228E68487}"/>
    <cellStyle name="Comma 2 2 2 2 3 2 11" xfId="5278" xr:uid="{A987F9DF-13C9-46CD-8D37-CA427FFA57EF}"/>
    <cellStyle name="Comma 2 2 2 2 3 2 2" xfId="916" xr:uid="{C93013AE-A166-413B-A36D-2F33A20C380D}"/>
    <cellStyle name="Comma 2 2 2 2 3 2 2 2" xfId="917" xr:uid="{C60578DE-CC72-4D39-A778-B1310F5411A5}"/>
    <cellStyle name="Comma 2 2 2 2 3 2 2 2 2" xfId="3346" xr:uid="{CF30FE93-FD7D-4A37-AEC5-0C1B0C2DFA01}"/>
    <cellStyle name="Comma 2 2 2 2 3 2 2 2 3" xfId="5846" xr:uid="{11AD63AF-78DB-4F00-8A4F-E3DCB42AB7F5}"/>
    <cellStyle name="Comma 2 2 2 2 3 2 2 3" xfId="918" xr:uid="{1A559065-E239-4855-909B-0E44188CDE5D}"/>
    <cellStyle name="Comma 2 2 2 2 3 2 2 3 2" xfId="3347" xr:uid="{14DD8056-4499-43C3-A3C1-E765F430E1C8}"/>
    <cellStyle name="Comma 2 2 2 2 3 2 2 3 3" xfId="6269" xr:uid="{2AD55F58-A417-4892-9F1E-44F3C4BC1D0A}"/>
    <cellStyle name="Comma 2 2 2 2 3 2 2 4" xfId="919" xr:uid="{17DD6FB7-4B92-4245-B3F1-DDDF014BCA10}"/>
    <cellStyle name="Comma 2 2 2 2 3 2 2 4 2" xfId="3348" xr:uid="{1284FEE7-F241-4D45-BEC5-DBAC1BF6417F}"/>
    <cellStyle name="Comma 2 2 2 2 3 2 2 4 3" xfId="6692" xr:uid="{7F013281-A217-43A9-AB05-919D6592A5F2}"/>
    <cellStyle name="Comma 2 2 2 2 3 2 2 5" xfId="3349" xr:uid="{4FA0222D-1B50-48DC-917E-4CCC672D029B}"/>
    <cellStyle name="Comma 2 2 2 2 3 2 2 6" xfId="5423" xr:uid="{EEE5BA36-3B37-4710-B675-67548A07F715}"/>
    <cellStyle name="Comma 2 2 2 2 3 2 3" xfId="920" xr:uid="{2874CB48-29D8-45D6-ACD4-EC5A9FF6A602}"/>
    <cellStyle name="Comma 2 2 2 2 3 2 3 2" xfId="921" xr:uid="{A0423B28-BA69-4936-AA13-41FBF8B1F61F}"/>
    <cellStyle name="Comma 2 2 2 2 3 2 3 2 2" xfId="3350" xr:uid="{00E5AB01-F929-41F5-8633-D4C8912D5B11}"/>
    <cellStyle name="Comma 2 2 2 2 3 2 3 2 3" xfId="5989" xr:uid="{B145E22C-5A31-48FD-BF97-02893C4C5630}"/>
    <cellStyle name="Comma 2 2 2 2 3 2 3 3" xfId="922" xr:uid="{732706A2-EB51-4D50-9306-97E6CDC9026D}"/>
    <cellStyle name="Comma 2 2 2 2 3 2 3 3 2" xfId="3351" xr:uid="{0CDBDB22-8EC5-4480-B899-D2E108D58017}"/>
    <cellStyle name="Comma 2 2 2 2 3 2 3 3 3" xfId="6412" xr:uid="{0C69739F-4C1B-4D4C-8708-656E9984FB19}"/>
    <cellStyle name="Comma 2 2 2 2 3 2 3 4" xfId="923" xr:uid="{9AAA1A62-6211-4C4B-A7B7-31B59F5EFE60}"/>
    <cellStyle name="Comma 2 2 2 2 3 2 3 4 2" xfId="3352" xr:uid="{C07D9850-70D6-4985-941D-E256DC99DCCC}"/>
    <cellStyle name="Comma 2 2 2 2 3 2 3 4 3" xfId="6835" xr:uid="{61EF9A0D-6DA8-460D-9096-836754216D70}"/>
    <cellStyle name="Comma 2 2 2 2 3 2 3 5" xfId="3353" xr:uid="{C159E3AA-20D4-41F5-A819-B7681F6355BF}"/>
    <cellStyle name="Comma 2 2 2 2 3 2 3 6" xfId="5566" xr:uid="{340831E5-4122-480A-8CBC-F705591DC2BE}"/>
    <cellStyle name="Comma 2 2 2 2 3 2 4" xfId="924" xr:uid="{7AD84212-9649-4BEA-9956-7674B7EA4C47}"/>
    <cellStyle name="Comma 2 2 2 2 3 2 4 2" xfId="3354" xr:uid="{F27EB69E-3E20-4A10-9EF8-CE1D68BEF867}"/>
    <cellStyle name="Comma 2 2 2 2 3 2 4 3" xfId="5706" xr:uid="{6CC8A593-144C-4E8F-8548-F628867FA681}"/>
    <cellStyle name="Comma 2 2 2 2 3 2 5" xfId="925" xr:uid="{7D9CB850-060C-4952-8374-865154A97443}"/>
    <cellStyle name="Comma 2 2 2 2 3 2 5 2" xfId="3355" xr:uid="{9EE7FC1A-38E7-4CBD-973C-555BA336FDA4}"/>
    <cellStyle name="Comma 2 2 2 2 3 2 5 3" xfId="6129" xr:uid="{C33B0E1D-9008-4CCF-8593-4C9AEE9C9DE7}"/>
    <cellStyle name="Comma 2 2 2 2 3 2 6" xfId="926" xr:uid="{21CAECB7-A18F-4790-8AA3-65B7DD9D074C}"/>
    <cellStyle name="Comma 2 2 2 2 3 2 6 2" xfId="3356" xr:uid="{75FCE332-6A33-4932-A330-98AD3E582030}"/>
    <cellStyle name="Comma 2 2 2 2 3 2 6 3" xfId="6552" xr:uid="{A5B180A9-101C-4990-9072-F468F7991561}"/>
    <cellStyle name="Comma 2 2 2 2 3 2 7" xfId="927" xr:uid="{75F47596-5FC8-4A51-87C9-B3AE3C245588}"/>
    <cellStyle name="Comma 2 2 2 2 3 2 7 2" xfId="3357" xr:uid="{F6A730B9-D7A5-4422-BBD6-C27FB6FD4CDF}"/>
    <cellStyle name="Comma 2 2 2 2 3 2 7 3" xfId="7086" xr:uid="{44130690-7427-4332-A2DC-C8F7AA391C77}"/>
    <cellStyle name="Comma 2 2 2 2 3 2 8" xfId="928" xr:uid="{85D62D8D-8599-4A58-8F11-2A6747D7A447}"/>
    <cellStyle name="Comma 2 2 2 2 3 2 8 2" xfId="3358" xr:uid="{ED49EDAE-868E-4FAB-96BD-A26AC3C8B00B}"/>
    <cellStyle name="Comma 2 2 2 2 3 2 8 3" xfId="7223" xr:uid="{EC2FF22A-7560-49A2-8C40-1145143B39B9}"/>
    <cellStyle name="Comma 2 2 2 2 3 2 9" xfId="929" xr:uid="{FB7420B1-3544-44EB-BC69-1EDE5C87595A}"/>
    <cellStyle name="Comma 2 2 2 2 3 2 9 2" xfId="3359" xr:uid="{768F015B-2073-4DA0-8828-784E04373F0E}"/>
    <cellStyle name="Comma 2 2 2 2 3 2 9 3" xfId="7361" xr:uid="{B015EF7A-6E6C-4B8D-8AE6-42B3D342F7CE}"/>
    <cellStyle name="Comma 2 2 2 2 3 3" xfId="930" xr:uid="{4ECC13BA-FDF5-4CB5-B803-9B1220761B81}"/>
    <cellStyle name="Comma 2 2 2 2 3 3 2" xfId="3360" xr:uid="{C9C6B3E0-EFEB-4837-B5EC-BBEDE7364DEE}"/>
    <cellStyle name="Comma 2 2 2 2 3 3 3" xfId="6950" xr:uid="{67F1D6B7-B173-4AE3-8DD2-FF44FFB5335D}"/>
    <cellStyle name="Comma 2 2 2 2 3 4" xfId="5141" xr:uid="{799B2B82-247C-41A9-A134-6366A53F7B99}"/>
    <cellStyle name="Comma 2 2 2 2 4" xfId="931" xr:uid="{5B388BDD-2E48-4C70-BAAE-807CF4D20DE8}"/>
    <cellStyle name="Comma 2 2 2 2 4 10" xfId="3361" xr:uid="{F9595178-A9A0-431F-9803-EB74CA90106B}"/>
    <cellStyle name="Comma 2 2 2 2 4 11" xfId="5222" xr:uid="{33D4AE78-B777-44D2-AF25-9F4C8ADB416A}"/>
    <cellStyle name="Comma 2 2 2 2 4 2" xfId="932" xr:uid="{0AB3837E-1F0D-4F1A-AAEC-08299F2E59D5}"/>
    <cellStyle name="Comma 2 2 2 2 4 2 2" xfId="933" xr:uid="{CFFE0A27-FDE3-4DEB-B5D2-6F9B5D306A44}"/>
    <cellStyle name="Comma 2 2 2 2 4 2 2 2" xfId="3362" xr:uid="{5907DC51-5EB8-4736-86B5-2B1FEAC94684}"/>
    <cellStyle name="Comma 2 2 2 2 4 2 2 3" xfId="5790" xr:uid="{35B4EAEF-6169-4AEB-8756-C364F483E41B}"/>
    <cellStyle name="Comma 2 2 2 2 4 2 3" xfId="934" xr:uid="{9B51A432-B707-4418-ABA3-AB61C3D06BBB}"/>
    <cellStyle name="Comma 2 2 2 2 4 2 3 2" xfId="3363" xr:uid="{932C7CE9-06F6-49D3-B18B-5858D09A483F}"/>
    <cellStyle name="Comma 2 2 2 2 4 2 3 3" xfId="6213" xr:uid="{263F7514-32CA-4088-8CCF-B3497D54CF79}"/>
    <cellStyle name="Comma 2 2 2 2 4 2 4" xfId="935" xr:uid="{398AA7D8-7610-4C1D-B118-B84FBB2D2EE4}"/>
    <cellStyle name="Comma 2 2 2 2 4 2 4 2" xfId="3364" xr:uid="{D5DAB534-841F-4134-939A-ED4FEF4E5D03}"/>
    <cellStyle name="Comma 2 2 2 2 4 2 4 3" xfId="6636" xr:uid="{9ABFB645-18A3-44C5-BD6D-32C588674494}"/>
    <cellStyle name="Comma 2 2 2 2 4 2 5" xfId="3365" xr:uid="{42329A0E-C6A2-4A65-A9F8-B0DF47909E6D}"/>
    <cellStyle name="Comma 2 2 2 2 4 2 6" xfId="5367" xr:uid="{6CFB6BAC-807C-4243-A998-347B80545AFB}"/>
    <cellStyle name="Comma 2 2 2 2 4 3" xfId="936" xr:uid="{ED14436B-C28E-47C9-A9E9-091291542087}"/>
    <cellStyle name="Comma 2 2 2 2 4 3 2" xfId="937" xr:uid="{F7FBF927-EB5D-4722-8E68-59821548FF87}"/>
    <cellStyle name="Comma 2 2 2 2 4 3 2 2" xfId="3366" xr:uid="{9EF301EC-43B5-4AA4-AAA5-7964B0DB76AC}"/>
    <cellStyle name="Comma 2 2 2 2 4 3 2 3" xfId="5933" xr:uid="{C10F3F87-2BFB-4954-AD4F-A8204EF57D58}"/>
    <cellStyle name="Comma 2 2 2 2 4 3 3" xfId="938" xr:uid="{E5710AFC-1D39-47EF-8211-E8030BC89572}"/>
    <cellStyle name="Comma 2 2 2 2 4 3 3 2" xfId="3367" xr:uid="{3A012738-2B5A-496F-9724-F5547EDCC3BD}"/>
    <cellStyle name="Comma 2 2 2 2 4 3 3 3" xfId="6356" xr:uid="{C2FDDC13-EFDA-4BC5-937F-E8E095B78228}"/>
    <cellStyle name="Comma 2 2 2 2 4 3 4" xfId="939" xr:uid="{BAF607BB-9513-4032-B3CE-1F42052AA9E2}"/>
    <cellStyle name="Comma 2 2 2 2 4 3 4 2" xfId="3368" xr:uid="{51390D26-0FA8-4639-9562-36766994934F}"/>
    <cellStyle name="Comma 2 2 2 2 4 3 4 3" xfId="6779" xr:uid="{451FFA7B-E875-4A46-A319-D2F7D7C805CB}"/>
    <cellStyle name="Comma 2 2 2 2 4 3 5" xfId="3369" xr:uid="{EBA0553D-4A56-4F2F-89F0-9FB287F760DD}"/>
    <cellStyle name="Comma 2 2 2 2 4 3 6" xfId="5510" xr:uid="{A7E7AC29-1311-4161-81E8-BD949435AA20}"/>
    <cellStyle name="Comma 2 2 2 2 4 4" xfId="940" xr:uid="{9A6B9C9F-0CD4-4859-B019-FEF6ED831E4F}"/>
    <cellStyle name="Comma 2 2 2 2 4 4 2" xfId="3370" xr:uid="{03112FEF-493D-4131-9D9D-DB1235508721}"/>
    <cellStyle name="Comma 2 2 2 2 4 4 3" xfId="5650" xr:uid="{15FECEBF-AFE2-4473-8265-55D6A3CA6E8F}"/>
    <cellStyle name="Comma 2 2 2 2 4 5" xfId="941" xr:uid="{A9D64DB0-C126-42B6-A515-C609A9ECDA66}"/>
    <cellStyle name="Comma 2 2 2 2 4 5 2" xfId="3371" xr:uid="{A24C82C2-A37E-4C4A-8005-18092C48749C}"/>
    <cellStyle name="Comma 2 2 2 2 4 5 3" xfId="6073" xr:uid="{72EE78C3-9269-472D-A61F-6DD94628BE8A}"/>
    <cellStyle name="Comma 2 2 2 2 4 6" xfId="942" xr:uid="{BD2B06A6-67F0-4D16-A70F-C0CADB2C5FB3}"/>
    <cellStyle name="Comma 2 2 2 2 4 6 2" xfId="3372" xr:uid="{C23659FD-77D0-497A-88FD-EF5365E06F0E}"/>
    <cellStyle name="Comma 2 2 2 2 4 6 3" xfId="6496" xr:uid="{FB6959E3-714E-46D7-851D-CDCC53D568F4}"/>
    <cellStyle name="Comma 2 2 2 2 4 7" xfId="943" xr:uid="{9ED02D1B-6D37-4590-A803-B521177A3708}"/>
    <cellStyle name="Comma 2 2 2 2 4 7 2" xfId="3373" xr:uid="{EA6BDDCD-4EDC-40EE-8DA4-275244E1D621}"/>
    <cellStyle name="Comma 2 2 2 2 4 7 3" xfId="7030" xr:uid="{A098C6D9-E89C-48FA-91B6-896685414245}"/>
    <cellStyle name="Comma 2 2 2 2 4 8" xfId="944" xr:uid="{D0B1E9F4-C926-49F8-90D5-FD3762B358F1}"/>
    <cellStyle name="Comma 2 2 2 2 4 8 2" xfId="3374" xr:uid="{7CF0BBCC-5EB6-44A2-87B2-B8ADE8C31F93}"/>
    <cellStyle name="Comma 2 2 2 2 4 8 3" xfId="7167" xr:uid="{BA2154C8-A58F-4E38-9567-B27E874186EA}"/>
    <cellStyle name="Comma 2 2 2 2 4 9" xfId="945" xr:uid="{D554CCD9-81D1-4C38-9254-3053B849C264}"/>
    <cellStyle name="Comma 2 2 2 2 4 9 2" xfId="3375" xr:uid="{F80971C2-BA2C-46CC-BA2A-713AA173850C}"/>
    <cellStyle name="Comma 2 2 2 2 4 9 3" xfId="7305" xr:uid="{14DD2979-92CD-4687-AB78-4BC3C2FE54ED}"/>
    <cellStyle name="Comma 2 2 2 2 5" xfId="946" xr:uid="{7F5BA51C-6A11-42B1-B5FF-A2B4D33BCE9D}"/>
    <cellStyle name="Comma 2 2 2 2 5 2" xfId="3376" xr:uid="{3F36C623-4365-4DA6-9B9B-B1C38E862068}"/>
    <cellStyle name="Comma 2 2 2 2 5 3" xfId="6895" xr:uid="{DB14576C-41F6-434C-9B0D-144E5FAEB222}"/>
    <cellStyle name="Comma 2 2 2 2 6" xfId="5082" xr:uid="{EEC1D5F7-13E3-4B95-964F-35174F77F398}"/>
    <cellStyle name="Comma 2 2 2 3" xfId="947" xr:uid="{C100230D-5B50-48B3-B427-D7286674CA70}"/>
    <cellStyle name="Comma 2 2 2 3 10" xfId="3377" xr:uid="{B93C3A7C-CEF1-48C6-9A1D-DA51A53BF605}"/>
    <cellStyle name="Comma 2 2 2 3 11" xfId="5198" xr:uid="{7E9F4DBD-53EB-441C-A6B5-8CDB3C83EFB0}"/>
    <cellStyle name="Comma 2 2 2 3 2" xfId="948" xr:uid="{A648AF8D-BA9A-4A3D-BF81-11512D75DE24}"/>
    <cellStyle name="Comma 2 2 2 3 2 2" xfId="949" xr:uid="{51A15410-FF76-4CC9-BBB6-F906F5A76CAD}"/>
    <cellStyle name="Comma 2 2 2 3 2 2 2" xfId="3378" xr:uid="{0F126886-2F87-4C04-853F-5EFF31EF4260}"/>
    <cellStyle name="Comma 2 2 2 3 2 2 3" xfId="5766" xr:uid="{9B3102E4-6E16-4F3A-A7DC-515EDBDE160D}"/>
    <cellStyle name="Comma 2 2 2 3 2 3" xfId="950" xr:uid="{0D43E747-DF2F-424F-ABCC-3C8FC2DE1BF4}"/>
    <cellStyle name="Comma 2 2 2 3 2 3 2" xfId="3379" xr:uid="{CBE4A9F6-4526-4792-995E-EE9BD804E12E}"/>
    <cellStyle name="Comma 2 2 2 3 2 3 3" xfId="6189" xr:uid="{A94E8FAF-FC69-43D7-A34A-978BD8E57E1C}"/>
    <cellStyle name="Comma 2 2 2 3 2 4" xfId="951" xr:uid="{EC45A915-5EE6-40E1-B242-ABBD4A09239F}"/>
    <cellStyle name="Comma 2 2 2 3 2 4 2" xfId="3380" xr:uid="{4708E764-6822-48F6-A1C5-C464180D3F71}"/>
    <cellStyle name="Comma 2 2 2 3 2 4 3" xfId="6612" xr:uid="{447C9A50-B268-4A87-9587-EC79E67B40D1}"/>
    <cellStyle name="Comma 2 2 2 3 2 5" xfId="3381" xr:uid="{F9FFED87-49CA-4F1C-9716-901C3BA59D76}"/>
    <cellStyle name="Comma 2 2 2 3 2 6" xfId="5343" xr:uid="{657D7141-A03B-4FFF-8A12-0E794A4CB214}"/>
    <cellStyle name="Comma 2 2 2 3 3" xfId="952" xr:uid="{4A421864-38F6-473F-9DE9-A6132E19673A}"/>
    <cellStyle name="Comma 2 2 2 3 3 2" xfId="953" xr:uid="{4C099B64-49E7-4C1C-A6E6-6694C19CC0FE}"/>
    <cellStyle name="Comma 2 2 2 3 3 2 2" xfId="3382" xr:uid="{400FE74D-6571-435E-9BEF-1D962C38189B}"/>
    <cellStyle name="Comma 2 2 2 3 3 2 3" xfId="5909" xr:uid="{3596D879-7031-4F84-8F39-533199DE258D}"/>
    <cellStyle name="Comma 2 2 2 3 3 3" xfId="954" xr:uid="{7B2893AD-9E17-4B3E-811C-3A822E9214A9}"/>
    <cellStyle name="Comma 2 2 2 3 3 3 2" xfId="3383" xr:uid="{D48F6482-8C37-46CB-A1EA-D57A064B5129}"/>
    <cellStyle name="Comma 2 2 2 3 3 3 3" xfId="6332" xr:uid="{88E1BADD-FF37-45D2-9553-E6F35657C1CF}"/>
    <cellStyle name="Comma 2 2 2 3 3 4" xfId="955" xr:uid="{9FBDA427-CB18-41CC-B932-721AA28E9B35}"/>
    <cellStyle name="Comma 2 2 2 3 3 4 2" xfId="3384" xr:uid="{D228E53F-E702-4DD2-8042-2624D4B896EC}"/>
    <cellStyle name="Comma 2 2 2 3 3 4 3" xfId="6755" xr:uid="{2596DC4A-71ED-45E7-AE71-3311BE82ADF6}"/>
    <cellStyle name="Comma 2 2 2 3 3 5" xfId="3385" xr:uid="{5FC6CC2E-6E87-4FD5-89C1-9965AAF53FC0}"/>
    <cellStyle name="Comma 2 2 2 3 3 6" xfId="5486" xr:uid="{DDBCA854-3951-44B4-BE45-491E77768963}"/>
    <cellStyle name="Comma 2 2 2 3 4" xfId="956" xr:uid="{B316C694-92FA-4504-81BC-3FC4D946443D}"/>
    <cellStyle name="Comma 2 2 2 3 4 2" xfId="3386" xr:uid="{7C3C66FE-BCF4-4C7B-BC45-41B6F1B3B768}"/>
    <cellStyle name="Comma 2 2 2 3 4 3" xfId="5626" xr:uid="{E8261CBA-05A6-4B7B-832F-B77322394BDB}"/>
    <cellStyle name="Comma 2 2 2 3 5" xfId="957" xr:uid="{535B012B-DD75-4AAC-AF9D-CA781129F287}"/>
    <cellStyle name="Comma 2 2 2 3 5 2" xfId="3387" xr:uid="{538F6AA3-0CE5-47AF-9D7F-41C1137384A3}"/>
    <cellStyle name="Comma 2 2 2 3 5 3" xfId="6049" xr:uid="{53A0B616-3322-4FCE-98D1-ECF99C217C8F}"/>
    <cellStyle name="Comma 2 2 2 3 6" xfId="958" xr:uid="{3B8D3216-B43E-4D92-AD49-FDAD2B26996D}"/>
    <cellStyle name="Comma 2 2 2 3 6 2" xfId="3388" xr:uid="{D55BAD4E-BFB2-408D-9868-D71BDBEB99D8}"/>
    <cellStyle name="Comma 2 2 2 3 6 3" xfId="6472" xr:uid="{C8B3BB88-22F5-4F36-94E0-516737642921}"/>
    <cellStyle name="Comma 2 2 2 3 7" xfId="959" xr:uid="{A9112129-2E42-4DF6-BA7B-E6F3494D9BEB}"/>
    <cellStyle name="Comma 2 2 2 3 7 2" xfId="3389" xr:uid="{98D62A82-D9F8-4D5C-90A4-9BD3193E0F93}"/>
    <cellStyle name="Comma 2 2 2 3 7 3" xfId="7006" xr:uid="{46628E5A-C4CD-4F04-B77D-CABA2FE5B696}"/>
    <cellStyle name="Comma 2 2 2 3 8" xfId="960" xr:uid="{0E78FA5C-CE32-48E7-9AC7-9E327332A29F}"/>
    <cellStyle name="Comma 2 2 2 3 8 2" xfId="3390" xr:uid="{A0A6D0EA-4E05-4A04-9694-1E1C48462FBE}"/>
    <cellStyle name="Comma 2 2 2 3 8 3" xfId="7143" xr:uid="{D337BA48-9735-48DC-A942-E85B6D1F1032}"/>
    <cellStyle name="Comma 2 2 2 3 9" xfId="961" xr:uid="{8FE8D900-493D-4782-A519-5DBAF64489EA}"/>
    <cellStyle name="Comma 2 2 2 3 9 2" xfId="3391" xr:uid="{B9E1D588-4D4B-4EE0-8439-2C10D36EF654}"/>
    <cellStyle name="Comma 2 2 2 3 9 3" xfId="7281" xr:uid="{3CB847A0-96FE-496E-B2B1-E1E11B77FA37}"/>
    <cellStyle name="Comma 2 2 2 4" xfId="962" xr:uid="{EE6D43D5-98CE-4EB7-84A3-E40385F2A786}"/>
    <cellStyle name="Comma 2 2 2 5" xfId="5054" xr:uid="{4C6FA697-509E-4F27-A6A2-41DFE33C194E}"/>
    <cellStyle name="Comma 2 2 2 6" xfId="203" xr:uid="{4928CACD-5A3C-42AC-BFDC-CCEF4B06C526}"/>
    <cellStyle name="Comma 2 2 3" xfId="963" xr:uid="{4D731ADB-0227-4B04-B95C-57951D3CAD11}"/>
    <cellStyle name="Comma 2 2 3 2" xfId="964" xr:uid="{29647B25-C23F-4B7C-8776-CC0BBE1EEBD2}"/>
    <cellStyle name="Comma 2 2 3 2 2" xfId="965" xr:uid="{BB120809-6E44-44B3-968A-8368C308855C}"/>
    <cellStyle name="Comma 2 2 3 2 2 2" xfId="966" xr:uid="{9130A18B-79A6-44CF-9215-D1F91F311CEC}"/>
    <cellStyle name="Comma 2 2 3 2 2 2 2" xfId="967" xr:uid="{233E6C9E-F42F-43CF-8D29-AC0B5480D1D3}"/>
    <cellStyle name="Comma 2 2 3 2 2 2 2 10" xfId="3392" xr:uid="{D88FE135-319F-4617-8645-D000645A2B1F}"/>
    <cellStyle name="Comma 2 2 3 2 2 2 2 11" xfId="5319" xr:uid="{D524D181-949F-49AF-96B6-080807D4753A}"/>
    <cellStyle name="Comma 2 2 3 2 2 2 2 2" xfId="968" xr:uid="{052B16C6-5C0F-4551-B7BE-0CAD4D95AC1E}"/>
    <cellStyle name="Comma 2 2 3 2 2 2 2 2 2" xfId="969" xr:uid="{1043F48F-64A1-444F-8BE5-7C7DBC7A3FC1}"/>
    <cellStyle name="Comma 2 2 3 2 2 2 2 2 2 2" xfId="3393" xr:uid="{79EBCFE7-B58E-4AC7-9768-07FB3B9DC37D}"/>
    <cellStyle name="Comma 2 2 3 2 2 2 2 2 2 3" xfId="5887" xr:uid="{9E39738F-89D4-41A1-9D6A-E83F8612AFDA}"/>
    <cellStyle name="Comma 2 2 3 2 2 2 2 2 3" xfId="970" xr:uid="{66A64D01-5374-4933-A790-A6896E374D2A}"/>
    <cellStyle name="Comma 2 2 3 2 2 2 2 2 3 2" xfId="3394" xr:uid="{229EF888-9528-446A-82F2-FD82CE7C2E3B}"/>
    <cellStyle name="Comma 2 2 3 2 2 2 2 2 3 3" xfId="6310" xr:uid="{AE0BCB8D-A4FB-4BB9-B420-7261726453AB}"/>
    <cellStyle name="Comma 2 2 3 2 2 2 2 2 4" xfId="971" xr:uid="{D8F94C10-ECB8-4D9A-8932-D41511CF65CE}"/>
    <cellStyle name="Comma 2 2 3 2 2 2 2 2 4 2" xfId="3395" xr:uid="{8D6FC05E-34B2-4DB8-BF9C-2C627FEF36D5}"/>
    <cellStyle name="Comma 2 2 3 2 2 2 2 2 4 3" xfId="6733" xr:uid="{F65EE19C-3B23-4540-88B7-E635628C6F12}"/>
    <cellStyle name="Comma 2 2 3 2 2 2 2 2 5" xfId="3396" xr:uid="{FC2E1C01-78AF-474A-B60F-046CCA37C477}"/>
    <cellStyle name="Comma 2 2 3 2 2 2 2 2 6" xfId="5464" xr:uid="{50CDAE69-A1B6-4708-8062-D4200CD7794B}"/>
    <cellStyle name="Comma 2 2 3 2 2 2 2 3" xfId="972" xr:uid="{B30FAD23-F70D-49E7-8FD4-2301DF0287D9}"/>
    <cellStyle name="Comma 2 2 3 2 2 2 2 3 2" xfId="973" xr:uid="{060DE5EA-CCA2-4904-9733-0330FCA56D6B}"/>
    <cellStyle name="Comma 2 2 3 2 2 2 2 3 2 2" xfId="3397" xr:uid="{A6B64DE1-A381-4793-9D06-C90C8F22FB10}"/>
    <cellStyle name="Comma 2 2 3 2 2 2 2 3 2 3" xfId="6030" xr:uid="{59CC7B61-296C-4E03-88C9-10253FFF83DC}"/>
    <cellStyle name="Comma 2 2 3 2 2 2 2 3 3" xfId="974" xr:uid="{8615E8FB-1D88-42A8-8FDF-E350CB4727F5}"/>
    <cellStyle name="Comma 2 2 3 2 2 2 2 3 3 2" xfId="3398" xr:uid="{FDDE4ED3-4105-485F-91DB-4FBF7ADDEC9F}"/>
    <cellStyle name="Comma 2 2 3 2 2 2 2 3 3 3" xfId="6453" xr:uid="{B801E812-56F9-491F-B2BB-41C9956BD915}"/>
    <cellStyle name="Comma 2 2 3 2 2 2 2 3 4" xfId="975" xr:uid="{4DF6ADEF-FD8B-46E5-9FAC-3C28BE5BFC9E}"/>
    <cellStyle name="Comma 2 2 3 2 2 2 2 3 4 2" xfId="3399" xr:uid="{0EB6FA92-8DA4-4A62-B11A-FC9F51C931C8}"/>
    <cellStyle name="Comma 2 2 3 2 2 2 2 3 4 3" xfId="6876" xr:uid="{BB0A2EEA-26DA-4AC4-8F20-CA76E3D59E20}"/>
    <cellStyle name="Comma 2 2 3 2 2 2 2 3 5" xfId="3400" xr:uid="{0F4BDB2C-F5D3-4C7B-85C7-9E26F7AAC5CF}"/>
    <cellStyle name="Comma 2 2 3 2 2 2 2 3 6" xfId="5607" xr:uid="{1BF9A3C2-CBD5-43B6-8DD5-0D89638FD3D5}"/>
    <cellStyle name="Comma 2 2 3 2 2 2 2 4" xfId="976" xr:uid="{93F2DFBA-FFC5-454F-976C-712824F16CA1}"/>
    <cellStyle name="Comma 2 2 3 2 2 2 2 4 2" xfId="3401" xr:uid="{79988322-ACF8-47EE-8E02-A51C7C376F9A}"/>
    <cellStyle name="Comma 2 2 3 2 2 2 2 4 3" xfId="5747" xr:uid="{0904DB66-70CD-47FC-8876-8F123451F341}"/>
    <cellStyle name="Comma 2 2 3 2 2 2 2 5" xfId="977" xr:uid="{14A33C01-D4BC-46A4-BB3B-46C953D56AC0}"/>
    <cellStyle name="Comma 2 2 3 2 2 2 2 5 2" xfId="3402" xr:uid="{AC881394-35A1-4646-ABB5-F462D752CF4E}"/>
    <cellStyle name="Comma 2 2 3 2 2 2 2 5 3" xfId="6170" xr:uid="{0C26CEB2-FEE1-4F89-B063-A5329349B052}"/>
    <cellStyle name="Comma 2 2 3 2 2 2 2 6" xfId="978" xr:uid="{5BC07413-57C8-4A61-8661-1A28F6A42020}"/>
    <cellStyle name="Comma 2 2 3 2 2 2 2 6 2" xfId="3403" xr:uid="{C0E30BFE-A2CF-4658-8899-259B8C23871A}"/>
    <cellStyle name="Comma 2 2 3 2 2 2 2 6 3" xfId="6593" xr:uid="{9F62B1D3-74DF-46A3-AFF8-6A581457D146}"/>
    <cellStyle name="Comma 2 2 3 2 2 2 2 7" xfId="979" xr:uid="{8F22B059-D809-479E-89FE-578843D1FBC6}"/>
    <cellStyle name="Comma 2 2 3 2 2 2 2 7 2" xfId="3404" xr:uid="{8E04F328-53D7-45DD-82CE-7EF968E820E0}"/>
    <cellStyle name="Comma 2 2 3 2 2 2 2 7 3" xfId="7127" xr:uid="{935767ED-6ED7-4BF6-A9F6-431F4D4DBEF7}"/>
    <cellStyle name="Comma 2 2 3 2 2 2 2 8" xfId="980" xr:uid="{F33BFFB4-FE33-498C-8828-649B536ABD30}"/>
    <cellStyle name="Comma 2 2 3 2 2 2 2 8 2" xfId="3405" xr:uid="{5C512685-785A-4374-BB5A-1FBEB6783688}"/>
    <cellStyle name="Comma 2 2 3 2 2 2 2 8 3" xfId="7264" xr:uid="{00CC3AD1-F0F9-42AE-BF9D-AB766F873FB7}"/>
    <cellStyle name="Comma 2 2 3 2 2 2 2 9" xfId="981" xr:uid="{93DB6010-2AB1-4EE0-8E7E-ACBA2703983E}"/>
    <cellStyle name="Comma 2 2 3 2 2 2 2 9 2" xfId="3406" xr:uid="{34A45E61-2647-450A-B21F-167E8256B636}"/>
    <cellStyle name="Comma 2 2 3 2 2 2 2 9 3" xfId="7402" xr:uid="{6EC06E28-C4EA-4971-B385-0B032EDD3043}"/>
    <cellStyle name="Comma 2 2 3 2 2 2 3" xfId="982" xr:uid="{00834361-9F1C-4CCF-9DE6-BB66F986476D}"/>
    <cellStyle name="Comma 2 2 3 2 2 2 3 2" xfId="3407" xr:uid="{E0050641-4E49-4E61-99E7-866D272D45C2}"/>
    <cellStyle name="Comma 2 2 3 2 2 2 3 3" xfId="6991" xr:uid="{5F37E1A6-32EE-4902-B22E-2FCE8F7C57AB}"/>
    <cellStyle name="Comma 2 2 3 2 2 2 4" xfId="3408" xr:uid="{6071CA4F-F366-4809-B40A-256B0515AEFF}"/>
    <cellStyle name="Comma 2 2 3 2 2 2 5" xfId="5182" xr:uid="{C8E96683-2234-4238-9FD9-A841ABE2F2B6}"/>
    <cellStyle name="Comma 2 2 3 2 2 2 6" xfId="7424" xr:uid="{698D9CD4-8BE7-4F59-A6AB-CFF451806D6A}"/>
    <cellStyle name="Comma 2 2 3 2 2 3" xfId="983" xr:uid="{936228C3-A481-43C1-9AA2-D3EB4BA7DBEA}"/>
    <cellStyle name="Comma 2 2 3 2 2 3 10" xfId="3409" xr:uid="{FCAC115F-4DC8-4A8A-9A8A-B213E4E12D9A}"/>
    <cellStyle name="Comma 2 2 3 2 2 3 11" xfId="5263" xr:uid="{8D78D777-5D14-424E-B23D-5F53BC653862}"/>
    <cellStyle name="Comma 2 2 3 2 2 3 2" xfId="984" xr:uid="{0684A43E-52EA-445E-BA1E-A3DF1ADD2869}"/>
    <cellStyle name="Comma 2 2 3 2 2 3 2 2" xfId="985" xr:uid="{8F3D6736-8943-489D-A6B9-A338F49183A1}"/>
    <cellStyle name="Comma 2 2 3 2 2 3 2 2 2" xfId="3410" xr:uid="{6DAF2090-54F0-45CC-BBD7-8428A8D6A6EF}"/>
    <cellStyle name="Comma 2 2 3 2 2 3 2 2 3" xfId="5831" xr:uid="{723FF153-015A-41AA-9CF9-13C2E4525DDE}"/>
    <cellStyle name="Comma 2 2 3 2 2 3 2 3" xfId="986" xr:uid="{9F9E0108-25B3-41C3-89A7-B70BD2C3BE0C}"/>
    <cellStyle name="Comma 2 2 3 2 2 3 2 3 2" xfId="3411" xr:uid="{64DD0CB6-9C8A-4FAE-BC62-3C5A8C96944D}"/>
    <cellStyle name="Comma 2 2 3 2 2 3 2 3 3" xfId="6254" xr:uid="{649F82B6-28BC-4590-9F8D-175C48E140A4}"/>
    <cellStyle name="Comma 2 2 3 2 2 3 2 4" xfId="987" xr:uid="{B360996F-1C0C-4587-9153-CE336986F99F}"/>
    <cellStyle name="Comma 2 2 3 2 2 3 2 4 2" xfId="3412" xr:uid="{CE07267D-57EF-4773-B394-19D1DE72D7D5}"/>
    <cellStyle name="Comma 2 2 3 2 2 3 2 4 3" xfId="6677" xr:uid="{CD27FBE0-9740-4A6B-B721-F532CD15208B}"/>
    <cellStyle name="Comma 2 2 3 2 2 3 2 5" xfId="3413" xr:uid="{64A632EE-EFEF-42A2-B07C-79054D558384}"/>
    <cellStyle name="Comma 2 2 3 2 2 3 2 6" xfId="5408" xr:uid="{51EE2526-A5BA-402F-BC81-7BD0F62B9604}"/>
    <cellStyle name="Comma 2 2 3 2 2 3 3" xfId="988" xr:uid="{1FF1032F-1731-4E37-8995-0FF49197A8F3}"/>
    <cellStyle name="Comma 2 2 3 2 2 3 3 2" xfId="989" xr:uid="{03CB95E6-C971-4879-8C87-45643DE87701}"/>
    <cellStyle name="Comma 2 2 3 2 2 3 3 2 2" xfId="3414" xr:uid="{734F09A0-1543-473D-9866-2CA1E09B2EE5}"/>
    <cellStyle name="Comma 2 2 3 2 2 3 3 2 3" xfId="5974" xr:uid="{AEDDC75A-0D82-4522-91D5-79C00A18E3AB}"/>
    <cellStyle name="Comma 2 2 3 2 2 3 3 3" xfId="990" xr:uid="{0AA2AA76-EE28-4F88-9BD8-F21B24D60370}"/>
    <cellStyle name="Comma 2 2 3 2 2 3 3 3 2" xfId="3415" xr:uid="{C3EF8651-9DFB-4F9F-A64C-77051094EDAB}"/>
    <cellStyle name="Comma 2 2 3 2 2 3 3 3 3" xfId="6397" xr:uid="{17A1E1F1-000D-45C6-9DCB-E45F64607EDD}"/>
    <cellStyle name="Comma 2 2 3 2 2 3 3 4" xfId="991" xr:uid="{F1279FC7-3858-4114-B552-D704001C42D9}"/>
    <cellStyle name="Comma 2 2 3 2 2 3 3 4 2" xfId="3416" xr:uid="{75A7968A-3F5A-45EF-8B8F-1B8C13B7B7BE}"/>
    <cellStyle name="Comma 2 2 3 2 2 3 3 4 3" xfId="6820" xr:uid="{F3210078-769D-4466-88FC-8AF7BA20BFFA}"/>
    <cellStyle name="Comma 2 2 3 2 2 3 3 5" xfId="3417" xr:uid="{A556CC1C-9EDC-4DE0-B11D-97C1389E0609}"/>
    <cellStyle name="Comma 2 2 3 2 2 3 3 6" xfId="5551" xr:uid="{A2F36E25-3654-45B2-891A-A8956A6B75A0}"/>
    <cellStyle name="Comma 2 2 3 2 2 3 4" xfId="992" xr:uid="{3C8379BF-135E-4A25-AB8F-81B9251A069F}"/>
    <cellStyle name="Comma 2 2 3 2 2 3 4 2" xfId="3418" xr:uid="{412FB624-E346-448A-97C6-5B12658A8DD9}"/>
    <cellStyle name="Comma 2 2 3 2 2 3 4 3" xfId="5691" xr:uid="{67F59473-C70A-4881-BB33-B11A807B3A72}"/>
    <cellStyle name="Comma 2 2 3 2 2 3 5" xfId="993" xr:uid="{2FCC9B70-63EE-4DA7-A436-9E801BB3BFDF}"/>
    <cellStyle name="Comma 2 2 3 2 2 3 5 2" xfId="3419" xr:uid="{B5E68FE4-6305-48FA-8317-BA6C82192DD8}"/>
    <cellStyle name="Comma 2 2 3 2 2 3 5 3" xfId="6114" xr:uid="{F944DCDC-E898-40C9-A134-BDFD967FC2BC}"/>
    <cellStyle name="Comma 2 2 3 2 2 3 6" xfId="994" xr:uid="{4FC035A5-0980-45DD-A9C4-C6E95343A3AD}"/>
    <cellStyle name="Comma 2 2 3 2 2 3 6 2" xfId="3420" xr:uid="{03C2FA53-63BF-4194-AD31-F6B56D4685C9}"/>
    <cellStyle name="Comma 2 2 3 2 2 3 6 3" xfId="6537" xr:uid="{9AA6AE61-58CD-4A88-B9DC-CF328CDF2555}"/>
    <cellStyle name="Comma 2 2 3 2 2 3 7" xfId="995" xr:uid="{B0EA2B1A-9170-4A11-9ADC-7660CF9B1BAC}"/>
    <cellStyle name="Comma 2 2 3 2 2 3 7 2" xfId="3421" xr:uid="{F81A9A95-166B-4EA9-9AEA-14683BAC9D15}"/>
    <cellStyle name="Comma 2 2 3 2 2 3 7 3" xfId="7071" xr:uid="{15650CC1-EC41-42D9-8B69-EA146E75C071}"/>
    <cellStyle name="Comma 2 2 3 2 2 3 8" xfId="996" xr:uid="{B09F541F-371C-4B17-AD91-4070359EF621}"/>
    <cellStyle name="Comma 2 2 3 2 2 3 8 2" xfId="3422" xr:uid="{5C18E534-2DF4-4714-B7C8-F07E3C9BD7ED}"/>
    <cellStyle name="Comma 2 2 3 2 2 3 8 3" xfId="7208" xr:uid="{98B7779F-8C96-4051-BDD9-CA9FD26BCD08}"/>
    <cellStyle name="Comma 2 2 3 2 2 3 9" xfId="997" xr:uid="{2F3AA2D7-B452-4B50-9371-FCEBB75C721F}"/>
    <cellStyle name="Comma 2 2 3 2 2 3 9 2" xfId="3423" xr:uid="{AE877578-0FA7-405E-8A65-1C2D24AD19E2}"/>
    <cellStyle name="Comma 2 2 3 2 2 3 9 3" xfId="7346" xr:uid="{82EDADA7-8922-468F-A1CC-83A1209316E5}"/>
    <cellStyle name="Comma 2 2 3 2 2 4" xfId="998" xr:uid="{4E1367CD-A052-41DE-A074-1AA800FAF84F}"/>
    <cellStyle name="Comma 2 2 3 2 2 4 2" xfId="3424" xr:uid="{09FF6F9E-2024-41A2-9B3B-BBC7C0608529}"/>
    <cellStyle name="Comma 2 2 3 2 2 4 3" xfId="6936" xr:uid="{E1D0A69F-838D-44C4-A772-F25ACFBCF777}"/>
    <cellStyle name="Comma 2 2 3 2 2 5" xfId="3425" xr:uid="{5163858F-36CF-4F97-B878-9D0A21A53EB2}"/>
    <cellStyle name="Comma 2 2 3 2 2 6" xfId="5125" xr:uid="{C71F46E0-2272-41D4-B94C-A0B50098366F}"/>
    <cellStyle name="Comma 2 2 3 2 2 7" xfId="7443" xr:uid="{34C977BB-81E0-47CE-B2F0-988B6DDE8182}"/>
    <cellStyle name="Comma 2 2 3 2 3" xfId="999" xr:uid="{F1C3F090-A4D1-4502-B105-1D09B08B62D5}"/>
    <cellStyle name="Comma 2 2 3 2 3 2" xfId="1000" xr:uid="{0A793ADF-95FE-4504-A7D7-B9D94D74EC73}"/>
    <cellStyle name="Comma 2 2 3 2 3 2 10" xfId="3426" xr:uid="{40DEF5D2-2A9C-4A10-8664-6E54A2CF1544}"/>
    <cellStyle name="Comma 2 2 3 2 3 2 11" xfId="5292" xr:uid="{68BB41AC-DD62-47B4-82C1-E161E3CCB80C}"/>
    <cellStyle name="Comma 2 2 3 2 3 2 2" xfId="1001" xr:uid="{3A537DBE-544B-41DC-AC60-29C18348D4ED}"/>
    <cellStyle name="Comma 2 2 3 2 3 2 2 2" xfId="1002" xr:uid="{B2382386-1FED-4382-BFB5-37D5ACA231B2}"/>
    <cellStyle name="Comma 2 2 3 2 3 2 2 2 2" xfId="3427" xr:uid="{A987CCED-557B-420A-8408-8164CA5B39CE}"/>
    <cellStyle name="Comma 2 2 3 2 3 2 2 2 3" xfId="5860" xr:uid="{7D2BE840-6C11-42BA-A11F-E0B3CA540BA9}"/>
    <cellStyle name="Comma 2 2 3 2 3 2 2 3" xfId="1003" xr:uid="{28F20C60-E374-4515-8E79-F79E4EB81248}"/>
    <cellStyle name="Comma 2 2 3 2 3 2 2 3 2" xfId="3428" xr:uid="{5E9BC1FE-4721-4A7B-B055-70F7715E226D}"/>
    <cellStyle name="Comma 2 2 3 2 3 2 2 3 3" xfId="6283" xr:uid="{BEB91EF9-9F04-4407-9F8E-26D2410E7821}"/>
    <cellStyle name="Comma 2 2 3 2 3 2 2 4" xfId="1004" xr:uid="{D7D361A4-B0B3-460C-9A4A-24CE2DBEF02B}"/>
    <cellStyle name="Comma 2 2 3 2 3 2 2 4 2" xfId="3429" xr:uid="{6D1C152C-F028-4004-AA37-9A5FF6A56E8F}"/>
    <cellStyle name="Comma 2 2 3 2 3 2 2 4 3" xfId="6706" xr:uid="{329F123D-EFD6-4643-BC7B-3827157438E1}"/>
    <cellStyle name="Comma 2 2 3 2 3 2 2 5" xfId="3430" xr:uid="{8197876B-37A9-48C9-858C-63537AE493FA}"/>
    <cellStyle name="Comma 2 2 3 2 3 2 2 6" xfId="5437" xr:uid="{760B5D3A-49D7-43AA-AC32-FE731FCEEE27}"/>
    <cellStyle name="Comma 2 2 3 2 3 2 3" xfId="1005" xr:uid="{77640FD4-5D52-4065-9C3A-8D7947A20BC4}"/>
    <cellStyle name="Comma 2 2 3 2 3 2 3 2" xfId="1006" xr:uid="{C3F14EC7-AD78-4F56-9449-D4381C0169F3}"/>
    <cellStyle name="Comma 2 2 3 2 3 2 3 2 2" xfId="3431" xr:uid="{28F90805-33EC-492A-926E-184DB3D8B084}"/>
    <cellStyle name="Comma 2 2 3 2 3 2 3 2 3" xfId="6003" xr:uid="{5F2AF5CB-78D8-4D10-9519-8E21453551B7}"/>
    <cellStyle name="Comma 2 2 3 2 3 2 3 3" xfId="1007" xr:uid="{E7664C3E-1366-4BED-9846-C404520955EC}"/>
    <cellStyle name="Comma 2 2 3 2 3 2 3 3 2" xfId="3432" xr:uid="{0CEE4370-B359-4570-9C1D-47091D880F24}"/>
    <cellStyle name="Comma 2 2 3 2 3 2 3 3 3" xfId="6426" xr:uid="{70ADFFF6-0306-41AD-8767-97CD5DB1ACE2}"/>
    <cellStyle name="Comma 2 2 3 2 3 2 3 4" xfId="1008" xr:uid="{C7FC7F9E-AB96-4BCF-B815-15E5E0420F55}"/>
    <cellStyle name="Comma 2 2 3 2 3 2 3 4 2" xfId="3433" xr:uid="{477EEFAF-B081-4DDD-BAA1-F50F15FC9F95}"/>
    <cellStyle name="Comma 2 2 3 2 3 2 3 4 3" xfId="6849" xr:uid="{9B1F9AD6-9489-4385-ACC8-EFDDE9215E8F}"/>
    <cellStyle name="Comma 2 2 3 2 3 2 3 5" xfId="3434" xr:uid="{64709A04-F226-4092-809C-8B568D43CE94}"/>
    <cellStyle name="Comma 2 2 3 2 3 2 3 6" xfId="5580" xr:uid="{AE619FBA-440C-4769-A61F-F733C517A91A}"/>
    <cellStyle name="Comma 2 2 3 2 3 2 4" xfId="1009" xr:uid="{849D97B5-EF66-47A4-82AF-E4A92400F36D}"/>
    <cellStyle name="Comma 2 2 3 2 3 2 4 2" xfId="3435" xr:uid="{785D1812-3878-4233-8132-8A81574211FC}"/>
    <cellStyle name="Comma 2 2 3 2 3 2 4 3" xfId="5720" xr:uid="{25978FB0-0D2A-426E-B2EB-BE00EBBDA7F5}"/>
    <cellStyle name="Comma 2 2 3 2 3 2 5" xfId="1010" xr:uid="{FF4BE756-A6D5-49AE-9DAD-3EE32D658ABF}"/>
    <cellStyle name="Comma 2 2 3 2 3 2 5 2" xfId="3436" xr:uid="{3919F063-355C-4D5D-AB40-F0C1FC97D707}"/>
    <cellStyle name="Comma 2 2 3 2 3 2 5 3" xfId="6143" xr:uid="{77DAE355-A661-4420-A40E-9E9AC61CB33D}"/>
    <cellStyle name="Comma 2 2 3 2 3 2 6" xfId="1011" xr:uid="{85160E99-D154-41A9-9851-DDD5C0B6D483}"/>
    <cellStyle name="Comma 2 2 3 2 3 2 6 2" xfId="3437" xr:uid="{5CD399AB-2BA9-4AF2-9BFB-095B5FBD18A0}"/>
    <cellStyle name="Comma 2 2 3 2 3 2 6 3" xfId="6566" xr:uid="{4A87BF76-10FF-4E67-92D7-492788D0EA7F}"/>
    <cellStyle name="Comma 2 2 3 2 3 2 7" xfId="1012" xr:uid="{20F15AEF-4361-4405-A3E1-632CF7937989}"/>
    <cellStyle name="Comma 2 2 3 2 3 2 7 2" xfId="3438" xr:uid="{63D1CC58-5062-450C-81E6-1D787C5CE7F2}"/>
    <cellStyle name="Comma 2 2 3 2 3 2 7 3" xfId="7100" xr:uid="{F52415E5-60E5-4014-A3A2-C3290A76B89F}"/>
    <cellStyle name="Comma 2 2 3 2 3 2 8" xfId="1013" xr:uid="{B614AD6A-68E2-4E07-9072-4901196A3CFF}"/>
    <cellStyle name="Comma 2 2 3 2 3 2 8 2" xfId="3439" xr:uid="{3498B96D-ABB4-4D82-B7E7-DA7DB2F066FF}"/>
    <cellStyle name="Comma 2 2 3 2 3 2 8 3" xfId="7237" xr:uid="{D9682EE2-F3E8-402C-B922-EBEBA1DBC744}"/>
    <cellStyle name="Comma 2 2 3 2 3 2 9" xfId="1014" xr:uid="{3D84AC0A-B8AB-4B6D-A5CD-DB2B9A72D1B4}"/>
    <cellStyle name="Comma 2 2 3 2 3 2 9 2" xfId="3440" xr:uid="{9C056A43-EBA0-4A9E-8033-964D5E6CC959}"/>
    <cellStyle name="Comma 2 2 3 2 3 2 9 3" xfId="7375" xr:uid="{B27AEB9F-E436-4C40-9765-A693FC3BDBB9}"/>
    <cellStyle name="Comma 2 2 3 2 3 3" xfId="1015" xr:uid="{0C6075D8-AC67-4D55-9F8C-A552937C7C21}"/>
    <cellStyle name="Comma 2 2 3 2 3 3 2" xfId="3441" xr:uid="{A533253D-1FEA-4316-9EF7-8F06182A9496}"/>
    <cellStyle name="Comma 2 2 3 2 3 3 3" xfId="6964" xr:uid="{D38910E4-4840-4C1D-BC0D-02796ACC4B5B}"/>
    <cellStyle name="Comma 2 2 3 2 3 4" xfId="3442" xr:uid="{E3FA23BD-D658-4D6C-8490-43268318976E}"/>
    <cellStyle name="Comma 2 2 3 2 3 5" xfId="5155" xr:uid="{94B8CA3C-6ED5-42ED-B91F-045C6CF00613}"/>
    <cellStyle name="Comma 2 2 3 2 3 6" xfId="7433" xr:uid="{62F8A1D3-8AE0-4C06-A2C2-1E44A3B780A0}"/>
    <cellStyle name="Comma 2 2 3 2 4" xfId="1016" xr:uid="{32D58FDA-EB36-4E7A-A511-D6FD17EE4ECB}"/>
    <cellStyle name="Comma 2 2 3 2 4 10" xfId="3443" xr:uid="{12CC8611-004E-44CE-9794-FB8B3B331059}"/>
    <cellStyle name="Comma 2 2 3 2 4 11" xfId="5236" xr:uid="{3CD2249E-69CB-42D6-8444-7E7D846CA601}"/>
    <cellStyle name="Comma 2 2 3 2 4 2" xfId="1017" xr:uid="{446CB07D-8A90-4658-977B-BF59C3E32E8E}"/>
    <cellStyle name="Comma 2 2 3 2 4 2 2" xfId="1018" xr:uid="{A656DEC3-F54F-4295-A2A9-B234FC5556D1}"/>
    <cellStyle name="Comma 2 2 3 2 4 2 2 2" xfId="3444" xr:uid="{C2EB1592-2E24-4302-82DA-7A65CA85EE95}"/>
    <cellStyle name="Comma 2 2 3 2 4 2 2 3" xfId="5804" xr:uid="{D9BC042B-97E5-404F-9DDF-4FE791D07F1D}"/>
    <cellStyle name="Comma 2 2 3 2 4 2 3" xfId="1019" xr:uid="{8CEF0CB3-9E7F-4D75-AA58-34C01DB4537F}"/>
    <cellStyle name="Comma 2 2 3 2 4 2 3 2" xfId="3445" xr:uid="{A91DC2BD-E2EC-4C46-AA99-87BC90DB4008}"/>
    <cellStyle name="Comma 2 2 3 2 4 2 3 3" xfId="6227" xr:uid="{22D40710-5D68-4054-A635-A3A450EDBDD0}"/>
    <cellStyle name="Comma 2 2 3 2 4 2 4" xfId="1020" xr:uid="{9079BCE9-8867-4365-9027-68A3A78C069C}"/>
    <cellStyle name="Comma 2 2 3 2 4 2 4 2" xfId="3446" xr:uid="{1CED989F-0286-4AF2-A292-D344FEE423E9}"/>
    <cellStyle name="Comma 2 2 3 2 4 2 4 3" xfId="6650" xr:uid="{41430076-FEFC-423B-A86B-FE1D5812C8CB}"/>
    <cellStyle name="Comma 2 2 3 2 4 2 5" xfId="3447" xr:uid="{FCE5D07B-D547-4D2C-AF59-80058726350C}"/>
    <cellStyle name="Comma 2 2 3 2 4 2 6" xfId="5381" xr:uid="{563405F5-1708-4BCD-A673-3894F4771432}"/>
    <cellStyle name="Comma 2 2 3 2 4 3" xfId="1021" xr:uid="{C14ACA84-2B04-4DC1-8E98-337DA4869711}"/>
    <cellStyle name="Comma 2 2 3 2 4 3 2" xfId="1022" xr:uid="{4BFEE64A-D12D-481F-93FA-C1149BAF6666}"/>
    <cellStyle name="Comma 2 2 3 2 4 3 2 2" xfId="3448" xr:uid="{4D364D98-B1B2-4375-A64C-EF83C71288F9}"/>
    <cellStyle name="Comma 2 2 3 2 4 3 2 3" xfId="5947" xr:uid="{D98F49B5-F2DB-48A4-8B9D-72297501BA9A}"/>
    <cellStyle name="Comma 2 2 3 2 4 3 3" xfId="1023" xr:uid="{229BBDCD-066D-48F6-A075-55088B480C27}"/>
    <cellStyle name="Comma 2 2 3 2 4 3 3 2" xfId="3449" xr:uid="{C0BDE666-36CF-48EC-8B79-8E20D9EFDE63}"/>
    <cellStyle name="Comma 2 2 3 2 4 3 3 3" xfId="6370" xr:uid="{48126ADD-50ED-498E-8528-C450F61D0EA8}"/>
    <cellStyle name="Comma 2 2 3 2 4 3 4" xfId="1024" xr:uid="{2CCA0801-7EEA-4913-B4C7-709A27D91FB8}"/>
    <cellStyle name="Comma 2 2 3 2 4 3 4 2" xfId="3450" xr:uid="{352BEBC6-C4E4-4039-81E6-7B65E7B612F9}"/>
    <cellStyle name="Comma 2 2 3 2 4 3 4 3" xfId="6793" xr:uid="{B34C02CB-7E27-4D2B-B82E-28F49A9A670D}"/>
    <cellStyle name="Comma 2 2 3 2 4 3 5" xfId="3451" xr:uid="{0268ED28-0686-40DC-9632-E70738C36EFA}"/>
    <cellStyle name="Comma 2 2 3 2 4 3 6" xfId="5524" xr:uid="{D9013F6D-1F25-459C-8945-CF91F820D726}"/>
    <cellStyle name="Comma 2 2 3 2 4 4" xfId="1025" xr:uid="{3E11C4F6-DB5A-457A-8053-98F50F5E6EC6}"/>
    <cellStyle name="Comma 2 2 3 2 4 4 2" xfId="3452" xr:uid="{77F12A09-9E2F-4303-A6B8-9668057281C1}"/>
    <cellStyle name="Comma 2 2 3 2 4 4 3" xfId="5664" xr:uid="{EF0CB3B3-8192-469D-AEFC-4A4F208C78BF}"/>
    <cellStyle name="Comma 2 2 3 2 4 5" xfId="1026" xr:uid="{4CB6E4BD-DBBA-41B0-ACE2-3A511E1BC439}"/>
    <cellStyle name="Comma 2 2 3 2 4 5 2" xfId="3453" xr:uid="{242F51DE-098E-4C18-B8EF-86991290AB4B}"/>
    <cellStyle name="Comma 2 2 3 2 4 5 3" xfId="6087" xr:uid="{6D608B2B-70CF-4BB1-A040-B969E94BED91}"/>
    <cellStyle name="Comma 2 2 3 2 4 6" xfId="1027" xr:uid="{8892B844-3D99-44D9-9349-B2C43D6EB5F6}"/>
    <cellStyle name="Comma 2 2 3 2 4 6 2" xfId="3454" xr:uid="{5DF3235F-BDF2-424F-9E06-9B51A19F3BD3}"/>
    <cellStyle name="Comma 2 2 3 2 4 6 3" xfId="6510" xr:uid="{EFD66DD4-EC43-44E4-BF0F-04C66F3988A7}"/>
    <cellStyle name="Comma 2 2 3 2 4 7" xfId="1028" xr:uid="{015EAD51-5E28-48FB-B44F-208B189BBDC8}"/>
    <cellStyle name="Comma 2 2 3 2 4 7 2" xfId="3455" xr:uid="{16D36490-BDC7-48EB-953F-FC2AC3412C98}"/>
    <cellStyle name="Comma 2 2 3 2 4 7 3" xfId="7044" xr:uid="{842716B2-423A-4F18-BF6D-9E07787CD68B}"/>
    <cellStyle name="Comma 2 2 3 2 4 8" xfId="1029" xr:uid="{B97736A6-F54A-4B5C-8EF7-D950EA5D5480}"/>
    <cellStyle name="Comma 2 2 3 2 4 8 2" xfId="3456" xr:uid="{60FFCD87-423D-41C6-8CDC-CC522473CB14}"/>
    <cellStyle name="Comma 2 2 3 2 4 8 3" xfId="7181" xr:uid="{AE6F9E7B-2771-4D5B-BA81-B7BBF2D47BCB}"/>
    <cellStyle name="Comma 2 2 3 2 4 9" xfId="1030" xr:uid="{E06A30C3-98DB-4A6C-9988-8012DCF54576}"/>
    <cellStyle name="Comma 2 2 3 2 4 9 2" xfId="3457" xr:uid="{BC48DDCC-E038-49D1-B86A-EA58C39E5419}"/>
    <cellStyle name="Comma 2 2 3 2 4 9 3" xfId="7319" xr:uid="{8FBC7A8B-5E4F-4217-8846-F39DFAF06764}"/>
    <cellStyle name="Comma 2 2 3 2 5" xfId="1031" xr:uid="{5AAE32EC-1797-4D09-AF93-F73705D3EAD8}"/>
    <cellStyle name="Comma 2 2 3 2 5 2" xfId="3458" xr:uid="{9BD87FFF-2B8D-4D68-BBCC-DDACDFD029FE}"/>
    <cellStyle name="Comma 2 2 3 2 5 3" xfId="6909" xr:uid="{1C43797E-1D6C-4F8B-9F61-4CFE35AFC83F}"/>
    <cellStyle name="Comma 2 2 3 2 6" xfId="3459" xr:uid="{C4F5DE68-37C1-453B-B1F3-2393A7213BB1}"/>
    <cellStyle name="Comma 2 2 3 2 7" xfId="5096" xr:uid="{159B35AB-E75C-4BD3-9AFA-E0FEC08BC44D}"/>
    <cellStyle name="Comma 2 2 3 2 8" xfId="7432" xr:uid="{87E54E9A-C57A-4464-88DF-5A644C07C2E9}"/>
    <cellStyle name="Comma 2 2 3 3" xfId="1032" xr:uid="{342BD9DF-B220-4065-820B-79575944ACA1}"/>
    <cellStyle name="Comma 2 2 3 3 10" xfId="3460" xr:uid="{1D7E8623-1528-4703-8F76-702DB29EAB2E}"/>
    <cellStyle name="Comma 2 2 3 3 11" xfId="5212" xr:uid="{6AB96D4D-5595-48DB-A7CC-65CB122860AB}"/>
    <cellStyle name="Comma 2 2 3 3 2" xfId="1033" xr:uid="{DC14C60A-DDC2-4A85-A4EA-531906015685}"/>
    <cellStyle name="Comma 2 2 3 3 2 2" xfId="1034" xr:uid="{116DBE68-0B49-4D76-909A-ACEE928406B2}"/>
    <cellStyle name="Comma 2 2 3 3 2 2 2" xfId="3461" xr:uid="{05798CF1-620F-4EAA-A444-94B6153024CA}"/>
    <cellStyle name="Comma 2 2 3 3 2 2 3" xfId="5780" xr:uid="{734EBE12-86FE-4C4E-BF06-82C6E71D4102}"/>
    <cellStyle name="Comma 2 2 3 3 2 3" xfId="1035" xr:uid="{2E2CD0FD-164F-4824-A211-0C9B7993612C}"/>
    <cellStyle name="Comma 2 2 3 3 2 3 2" xfId="3462" xr:uid="{10E0D9A5-F4E8-47BE-AE79-4C71F678EA3D}"/>
    <cellStyle name="Comma 2 2 3 3 2 3 3" xfId="6203" xr:uid="{8459DA9C-F6A0-40EF-B48F-3A957EC8687F}"/>
    <cellStyle name="Comma 2 2 3 3 2 4" xfId="1036" xr:uid="{5FA9293E-B668-4555-BEBA-F6DAECB4B278}"/>
    <cellStyle name="Comma 2 2 3 3 2 4 2" xfId="3463" xr:uid="{B4E6FC07-E1C8-4824-87F8-F9CCB660C3CA}"/>
    <cellStyle name="Comma 2 2 3 3 2 4 3" xfId="6626" xr:uid="{DBF9A8D3-B721-482A-82BC-5D81712891AB}"/>
    <cellStyle name="Comma 2 2 3 3 2 5" xfId="3464" xr:uid="{7202749A-1929-4770-8428-0261FDA917C0}"/>
    <cellStyle name="Comma 2 2 3 3 2 6" xfId="5357" xr:uid="{8CB4C5B7-C929-4999-9E43-61A917CDE0FC}"/>
    <cellStyle name="Comma 2 2 3 3 3" xfId="1037" xr:uid="{F5A615C9-C7E1-4E4E-876C-34852081BFE4}"/>
    <cellStyle name="Comma 2 2 3 3 3 2" xfId="1038" xr:uid="{94CE2428-9C65-480C-9656-64F816BBE910}"/>
    <cellStyle name="Comma 2 2 3 3 3 2 2" xfId="3465" xr:uid="{44AA7817-03FE-416C-8B89-D630EC3E8FEA}"/>
    <cellStyle name="Comma 2 2 3 3 3 2 3" xfId="5923" xr:uid="{34179D6F-9134-473B-9115-83A1501708A5}"/>
    <cellStyle name="Comma 2 2 3 3 3 3" xfId="1039" xr:uid="{0CDCCF2A-2978-4184-9606-965A08AF6E11}"/>
    <cellStyle name="Comma 2 2 3 3 3 3 2" xfId="3466" xr:uid="{27E86A7D-A5FC-4E3F-BB20-DA95D6821016}"/>
    <cellStyle name="Comma 2 2 3 3 3 3 3" xfId="6346" xr:uid="{B1F9D944-8F58-44E3-A696-A15EFBF26B6E}"/>
    <cellStyle name="Comma 2 2 3 3 3 4" xfId="1040" xr:uid="{BA5FE438-2BE8-44AA-ACF0-CDCCAC8BCB8C}"/>
    <cellStyle name="Comma 2 2 3 3 3 4 2" xfId="3467" xr:uid="{30DBD1C5-5843-4D0B-94CB-6127243E95B3}"/>
    <cellStyle name="Comma 2 2 3 3 3 4 3" xfId="6769" xr:uid="{39E7C607-7677-4112-ABBA-A421CFE84B2F}"/>
    <cellStyle name="Comma 2 2 3 3 3 5" xfId="3468" xr:uid="{2807B2EA-46FA-4272-B2C9-D3E2CC19D1E2}"/>
    <cellStyle name="Comma 2 2 3 3 3 6" xfId="5500" xr:uid="{DE70D374-E3D1-400C-B5C2-97E78C9B1367}"/>
    <cellStyle name="Comma 2 2 3 3 4" xfId="1041" xr:uid="{3E7E4641-17FF-4231-9F6F-2283007FFC5D}"/>
    <cellStyle name="Comma 2 2 3 3 4 2" xfId="3469" xr:uid="{488FA261-D079-4420-8742-FBF793F40DD8}"/>
    <cellStyle name="Comma 2 2 3 3 4 3" xfId="5640" xr:uid="{A50FB05B-1BA4-4361-98AD-7E83A36B121A}"/>
    <cellStyle name="Comma 2 2 3 3 5" xfId="1042" xr:uid="{6B6285AE-8764-4C7A-97FF-0BE7DF95E56E}"/>
    <cellStyle name="Comma 2 2 3 3 5 2" xfId="3470" xr:uid="{2DA4E107-80E6-42BC-915B-1ED801D96DCA}"/>
    <cellStyle name="Comma 2 2 3 3 5 3" xfId="6063" xr:uid="{09B0BA27-4834-4181-9270-F6F2691DE265}"/>
    <cellStyle name="Comma 2 2 3 3 6" xfId="1043" xr:uid="{9EC12A14-E46A-48D0-B876-EC9B692DECC5}"/>
    <cellStyle name="Comma 2 2 3 3 6 2" xfId="3471" xr:uid="{A6BD51C9-3EE2-4A19-B0CF-9F1A8D0B187C}"/>
    <cellStyle name="Comma 2 2 3 3 6 3" xfId="6486" xr:uid="{96BB9657-7B02-4C13-AA3C-5111BA31ED48}"/>
    <cellStyle name="Comma 2 2 3 3 7" xfId="1044" xr:uid="{6AED3497-5653-4FF9-BB3A-983CF07D8B9A}"/>
    <cellStyle name="Comma 2 2 3 3 7 2" xfId="3472" xr:uid="{4AD7C6CF-506A-4EE6-B5E5-339385329300}"/>
    <cellStyle name="Comma 2 2 3 3 7 3" xfId="7020" xr:uid="{9B6C7B56-7E29-4DB8-88B5-D4DA1A72BA27}"/>
    <cellStyle name="Comma 2 2 3 3 8" xfId="1045" xr:uid="{DE152FF4-7BF8-4B69-974C-3E14CE464146}"/>
    <cellStyle name="Comma 2 2 3 3 8 2" xfId="3473" xr:uid="{CAA9AA59-0EDB-41BD-9869-2AFE172531B9}"/>
    <cellStyle name="Comma 2 2 3 3 8 3" xfId="7157" xr:uid="{CA86D4E6-0D9E-4058-AE2D-08A3B5B381BF}"/>
    <cellStyle name="Comma 2 2 3 3 9" xfId="1046" xr:uid="{B48EB539-E8BC-4187-85DB-DAE36EC1AE25}"/>
    <cellStyle name="Comma 2 2 3 3 9 2" xfId="3474" xr:uid="{4DD8DD9E-7691-4A00-9563-0B3017AC2944}"/>
    <cellStyle name="Comma 2 2 3 3 9 3" xfId="7295" xr:uid="{58CE01FA-FA3F-4837-858C-0BB9745FE625}"/>
    <cellStyle name="Comma 2 2 3 4" xfId="3475" xr:uid="{96C377CC-B07B-4075-91C9-E6F8C903E079}"/>
    <cellStyle name="Comma 2 2 3 5" xfId="5072" xr:uid="{022CCC07-71B5-490F-A2DF-38E2686E0608}"/>
    <cellStyle name="Comma 2 2 3 6" xfId="7427" xr:uid="{74D08EB0-7C5D-447A-B703-4B30C3EF0AD9}"/>
    <cellStyle name="Comma 2 2 32" xfId="1047" xr:uid="{CD4230EA-6228-4815-846F-CC1A0ACD0902}"/>
    <cellStyle name="Comma 2 2 32 2" xfId="1048" xr:uid="{33013953-1EB6-45B4-8A4F-621F1684579B}"/>
    <cellStyle name="Comma 2 2 32 2 2" xfId="1049" xr:uid="{8B23F56C-33E9-46DC-A2B2-7E8604DF7546}"/>
    <cellStyle name="Comma 2 2 32 2 2 2" xfId="1050" xr:uid="{8C9457A9-14D6-4775-9E01-DE47CDC9ACEF}"/>
    <cellStyle name="Comma 2 2 32 2 2 2 2" xfId="1051" xr:uid="{AC1E21DD-A770-4412-8BC6-CDEA028CF526}"/>
    <cellStyle name="Comma 2 2 32 2 2 2 2 10" xfId="3476" xr:uid="{2E902DB9-B8C1-4A4B-B02B-4EDFE921AD1A}"/>
    <cellStyle name="Comma 2 2 32 2 2 2 2 11" xfId="5314" xr:uid="{016392E0-962A-466D-8961-B60EFBF62C58}"/>
    <cellStyle name="Comma 2 2 32 2 2 2 2 2" xfId="1052" xr:uid="{C27ED8C9-BC31-4FD7-9A46-84738BA6B8AC}"/>
    <cellStyle name="Comma 2 2 32 2 2 2 2 2 2" xfId="1053" xr:uid="{A833F2C5-5DBD-4D6F-827A-A478549654C1}"/>
    <cellStyle name="Comma 2 2 32 2 2 2 2 2 2 2" xfId="3477" xr:uid="{521265E0-D2A9-443F-9F4F-0DA032E61D01}"/>
    <cellStyle name="Comma 2 2 32 2 2 2 2 2 2 3" xfId="5882" xr:uid="{1048CB0F-44DF-4283-A63C-9FF162196BD1}"/>
    <cellStyle name="Comma 2 2 32 2 2 2 2 2 3" xfId="1054" xr:uid="{FE2FF09F-467B-4DA7-BE59-CFB1E20B24E9}"/>
    <cellStyle name="Comma 2 2 32 2 2 2 2 2 3 2" xfId="3478" xr:uid="{7CA3326A-F9CD-4E57-BFC4-F6B4FB3DBE50}"/>
    <cellStyle name="Comma 2 2 32 2 2 2 2 2 3 3" xfId="6305" xr:uid="{3DAD2F54-566B-4F2B-AA17-6AC5CE8B05B3}"/>
    <cellStyle name="Comma 2 2 32 2 2 2 2 2 4" xfId="1055" xr:uid="{652BB0C9-F09F-4491-83F8-788D607BA3F0}"/>
    <cellStyle name="Comma 2 2 32 2 2 2 2 2 4 2" xfId="3479" xr:uid="{53C1FAEB-3AAA-4C1C-A082-1D0C88C61949}"/>
    <cellStyle name="Comma 2 2 32 2 2 2 2 2 4 3" xfId="6728" xr:uid="{7501BCCB-9923-41AD-A694-E16CE4724344}"/>
    <cellStyle name="Comma 2 2 32 2 2 2 2 2 5" xfId="3480" xr:uid="{EB4087D5-DCD9-4BCC-8F37-037FED987CAD}"/>
    <cellStyle name="Comma 2 2 32 2 2 2 2 2 6" xfId="5459" xr:uid="{022EBE29-4688-4792-BB25-8BA6FEE387A5}"/>
    <cellStyle name="Comma 2 2 32 2 2 2 2 3" xfId="1056" xr:uid="{23BDEC4C-410A-408A-BF15-AE3BA017D146}"/>
    <cellStyle name="Comma 2 2 32 2 2 2 2 3 2" xfId="1057" xr:uid="{1730676B-1C59-4679-9C26-4C03524C1F63}"/>
    <cellStyle name="Comma 2 2 32 2 2 2 2 3 2 2" xfId="3481" xr:uid="{4063ED48-DF27-46E9-884B-646553CB2199}"/>
    <cellStyle name="Comma 2 2 32 2 2 2 2 3 2 3" xfId="6025" xr:uid="{2F7DE0C9-9E8A-46E6-983A-1D844BD6C4A8}"/>
    <cellStyle name="Comma 2 2 32 2 2 2 2 3 3" xfId="1058" xr:uid="{843E4997-D564-4837-8DB3-CF5B5E0752B4}"/>
    <cellStyle name="Comma 2 2 32 2 2 2 2 3 3 2" xfId="3482" xr:uid="{F846C479-B924-4872-B119-3651EE4EAA1E}"/>
    <cellStyle name="Comma 2 2 32 2 2 2 2 3 3 3" xfId="6448" xr:uid="{1CE4C2CB-A69F-4FF1-B874-F26BC08E22AE}"/>
    <cellStyle name="Comma 2 2 32 2 2 2 2 3 4" xfId="1059" xr:uid="{03631379-4DBF-43A9-A66E-9BD5F5C12C8B}"/>
    <cellStyle name="Comma 2 2 32 2 2 2 2 3 4 2" xfId="3483" xr:uid="{8069949E-24E5-40CE-9843-BDF736F29D5F}"/>
    <cellStyle name="Comma 2 2 32 2 2 2 2 3 4 3" xfId="6871" xr:uid="{DE1F20C2-3A66-4C07-9371-90B4C0F0F70C}"/>
    <cellStyle name="Comma 2 2 32 2 2 2 2 3 5" xfId="3484" xr:uid="{8567767D-CA42-442A-87E0-61A73AB357A7}"/>
    <cellStyle name="Comma 2 2 32 2 2 2 2 3 6" xfId="5602" xr:uid="{DEE87039-1A15-410F-943B-447CEC4DD6AD}"/>
    <cellStyle name="Comma 2 2 32 2 2 2 2 4" xfId="1060" xr:uid="{31CC319E-2552-4032-92C4-CA1A1BAF0FBD}"/>
    <cellStyle name="Comma 2 2 32 2 2 2 2 4 2" xfId="3485" xr:uid="{FB7040CD-0D6E-40B2-900A-14F71D175C33}"/>
    <cellStyle name="Comma 2 2 32 2 2 2 2 4 3" xfId="5742" xr:uid="{0BF483E4-8EAC-45D2-90BD-B9BC53DBC8F3}"/>
    <cellStyle name="Comma 2 2 32 2 2 2 2 5" xfId="1061" xr:uid="{86C11F48-0134-4C42-A7A5-7DD6A12B672A}"/>
    <cellStyle name="Comma 2 2 32 2 2 2 2 5 2" xfId="3486" xr:uid="{141AD0C9-81BF-4AC2-92D4-E68F7E937379}"/>
    <cellStyle name="Comma 2 2 32 2 2 2 2 5 3" xfId="6165" xr:uid="{E197DF5B-0227-415A-8047-7BC7BF474CEE}"/>
    <cellStyle name="Comma 2 2 32 2 2 2 2 6" xfId="1062" xr:uid="{63165C27-098D-40B0-8C5D-75443E1F6AF7}"/>
    <cellStyle name="Comma 2 2 32 2 2 2 2 6 2" xfId="3487" xr:uid="{2F6B49BB-9087-4C02-B2BC-96FC18E00663}"/>
    <cellStyle name="Comma 2 2 32 2 2 2 2 6 3" xfId="6588" xr:uid="{D5AD8684-7D87-4C4E-8998-E4575FE126CC}"/>
    <cellStyle name="Comma 2 2 32 2 2 2 2 7" xfId="1063" xr:uid="{0EDA96BF-68C5-49C4-8FBD-B8DC3A5B06F7}"/>
    <cellStyle name="Comma 2 2 32 2 2 2 2 7 2" xfId="3488" xr:uid="{186B445B-2FCF-4E22-980B-5B3310015835}"/>
    <cellStyle name="Comma 2 2 32 2 2 2 2 7 3" xfId="7122" xr:uid="{DF114908-3805-49B3-A4C7-DAC5DED5189A}"/>
    <cellStyle name="Comma 2 2 32 2 2 2 2 8" xfId="1064" xr:uid="{939969E6-A608-4666-AB37-633F9781BA2D}"/>
    <cellStyle name="Comma 2 2 32 2 2 2 2 8 2" xfId="3489" xr:uid="{03A31BC6-2906-49EA-AD7D-DD143341A425}"/>
    <cellStyle name="Comma 2 2 32 2 2 2 2 8 3" xfId="7259" xr:uid="{931CE640-8CBC-476A-AD73-3DFEC6F30F82}"/>
    <cellStyle name="Comma 2 2 32 2 2 2 2 9" xfId="1065" xr:uid="{1C81CE52-DD47-45A5-B2F1-7905CA834C7B}"/>
    <cellStyle name="Comma 2 2 32 2 2 2 2 9 2" xfId="3490" xr:uid="{C94AD7C6-9D94-415B-8A3E-C4C47AE3DB88}"/>
    <cellStyle name="Comma 2 2 32 2 2 2 2 9 3" xfId="7397" xr:uid="{B64A8C5E-7D6C-437C-B4A5-23EAB94B048C}"/>
    <cellStyle name="Comma 2 2 32 2 2 2 3" xfId="1066" xr:uid="{9238E971-08D2-45EA-88D9-F051A32679BA}"/>
    <cellStyle name="Comma 2 2 32 2 2 2 3 2" xfId="3491" xr:uid="{6FF2C9C9-1C9C-44E2-8A1C-5BEB24577026}"/>
    <cellStyle name="Comma 2 2 32 2 2 2 3 3" xfId="6986" xr:uid="{FD4C7FEF-1393-4B7C-81A3-A4BBEC18EBA0}"/>
    <cellStyle name="Comma 2 2 32 2 2 2 4" xfId="5177" xr:uid="{1BE11132-4DE3-4532-9376-FEC506FABB23}"/>
    <cellStyle name="Comma 2 2 32 2 2 3" xfId="1067" xr:uid="{5CD799FA-3626-4053-AC73-6EC74C328308}"/>
    <cellStyle name="Comma 2 2 32 2 2 3 10" xfId="3492" xr:uid="{651A1182-0778-4B65-BF5B-F667A1168157}"/>
    <cellStyle name="Comma 2 2 32 2 2 3 11" xfId="5258" xr:uid="{6411BDC6-DC3A-4B3A-BDD9-62EECBEB99EB}"/>
    <cellStyle name="Comma 2 2 32 2 2 3 2" xfId="1068" xr:uid="{C9ECAF33-017C-4CFD-A7E9-59946ED56DFB}"/>
    <cellStyle name="Comma 2 2 32 2 2 3 2 2" xfId="1069" xr:uid="{DDB0EB21-493D-43DC-96F5-5FB534EFEEF6}"/>
    <cellStyle name="Comma 2 2 32 2 2 3 2 2 2" xfId="3493" xr:uid="{4671E4C4-A2DB-4994-8966-3A0BD3CFCB8F}"/>
    <cellStyle name="Comma 2 2 32 2 2 3 2 2 3" xfId="5826" xr:uid="{AEBBB215-5F5C-4497-9894-1307A491162C}"/>
    <cellStyle name="Comma 2 2 32 2 2 3 2 3" xfId="1070" xr:uid="{206F8BB2-2A54-4EAF-9D70-31931FFE4ED1}"/>
    <cellStyle name="Comma 2 2 32 2 2 3 2 3 2" xfId="3494" xr:uid="{64D7C40D-34AA-4FD4-A04B-A9B2C550F83C}"/>
    <cellStyle name="Comma 2 2 32 2 2 3 2 3 3" xfId="6249" xr:uid="{76F23BB1-B213-4F42-BD4E-219B4C1F2C32}"/>
    <cellStyle name="Comma 2 2 32 2 2 3 2 4" xfId="1071" xr:uid="{905CA7E6-E7CB-49E9-9F61-A790D153CB6C}"/>
    <cellStyle name="Comma 2 2 32 2 2 3 2 4 2" xfId="3495" xr:uid="{5B8E557C-D6AD-4FCD-99E9-A55101681C29}"/>
    <cellStyle name="Comma 2 2 32 2 2 3 2 4 3" xfId="6672" xr:uid="{BB9DBECF-E7B8-4B0B-B1C7-5C94411F5F38}"/>
    <cellStyle name="Comma 2 2 32 2 2 3 2 5" xfId="3496" xr:uid="{45554C72-C326-4CE7-BDCF-D594C266D872}"/>
    <cellStyle name="Comma 2 2 32 2 2 3 2 6" xfId="5403" xr:uid="{DA189E2E-5E42-4518-A01F-F454889C19F7}"/>
    <cellStyle name="Comma 2 2 32 2 2 3 3" xfId="1072" xr:uid="{78C484D1-0544-4EFC-BB5F-98D58A9DBF09}"/>
    <cellStyle name="Comma 2 2 32 2 2 3 3 2" xfId="1073" xr:uid="{9D9AF615-8B15-4E2A-A952-809B269FBE7F}"/>
    <cellStyle name="Comma 2 2 32 2 2 3 3 2 2" xfId="3497" xr:uid="{B66F3126-85DD-456B-B796-73250C7CF88C}"/>
    <cellStyle name="Comma 2 2 32 2 2 3 3 2 3" xfId="5969" xr:uid="{9C454F77-9715-4CF5-A525-35138C4FE927}"/>
    <cellStyle name="Comma 2 2 32 2 2 3 3 3" xfId="1074" xr:uid="{7417CC9B-C5A8-43E9-BB52-39E729D772EA}"/>
    <cellStyle name="Comma 2 2 32 2 2 3 3 3 2" xfId="3498" xr:uid="{1FF0AB48-8D79-4C67-8A62-FF2426068404}"/>
    <cellStyle name="Comma 2 2 32 2 2 3 3 3 3" xfId="6392" xr:uid="{CFB40535-F27D-4867-8783-E995833E927C}"/>
    <cellStyle name="Comma 2 2 32 2 2 3 3 4" xfId="1075" xr:uid="{254D8AAE-4A15-4268-A2F7-00F4A53DEFB9}"/>
    <cellStyle name="Comma 2 2 32 2 2 3 3 4 2" xfId="3499" xr:uid="{4B850267-2C2B-4C30-B9D5-1DBE5F7AFC9F}"/>
    <cellStyle name="Comma 2 2 32 2 2 3 3 4 3" xfId="6815" xr:uid="{5D2DDAF2-E844-487E-B6AE-94C816AB20B9}"/>
    <cellStyle name="Comma 2 2 32 2 2 3 3 5" xfId="3500" xr:uid="{A8607080-0F92-412D-BEC6-E2C8548EA5AE}"/>
    <cellStyle name="Comma 2 2 32 2 2 3 3 6" xfId="5546" xr:uid="{9AFDF9D3-49DB-4BF2-8720-ADC90DC18632}"/>
    <cellStyle name="Comma 2 2 32 2 2 3 4" xfId="1076" xr:uid="{1B11182F-00B4-4A8B-B14E-7F1A0041E38E}"/>
    <cellStyle name="Comma 2 2 32 2 2 3 4 2" xfId="3501" xr:uid="{2BA4AA75-3D47-4A07-98EF-A2BEE58F45C5}"/>
    <cellStyle name="Comma 2 2 32 2 2 3 4 3" xfId="5686" xr:uid="{DABF2326-70F0-45A9-B7E0-D45FFCE0E473}"/>
    <cellStyle name="Comma 2 2 32 2 2 3 5" xfId="1077" xr:uid="{DA4EA9DC-9678-4D26-91B0-298B5971B310}"/>
    <cellStyle name="Comma 2 2 32 2 2 3 5 2" xfId="3502" xr:uid="{B246CCB8-1B3C-41AB-8BA0-C498B37E5212}"/>
    <cellStyle name="Comma 2 2 32 2 2 3 5 3" xfId="6109" xr:uid="{247AB5C4-84C5-4B50-9E9E-79E82C228BD7}"/>
    <cellStyle name="Comma 2 2 32 2 2 3 6" xfId="1078" xr:uid="{33FA1A4E-B19F-4666-ACB9-29E73783B100}"/>
    <cellStyle name="Comma 2 2 32 2 2 3 6 2" xfId="3503" xr:uid="{FF4997F1-C8FA-4638-9C73-96865CBFA8E2}"/>
    <cellStyle name="Comma 2 2 32 2 2 3 6 3" xfId="6532" xr:uid="{81589366-4663-4D25-9CF0-1C3A781CA71B}"/>
    <cellStyle name="Comma 2 2 32 2 2 3 7" xfId="1079" xr:uid="{FA2F8F42-C9BA-4760-B975-BFD0DBCE80DE}"/>
    <cellStyle name="Comma 2 2 32 2 2 3 7 2" xfId="3504" xr:uid="{78172E44-AE46-4033-89F0-11F9E8999F98}"/>
    <cellStyle name="Comma 2 2 32 2 2 3 7 3" xfId="7066" xr:uid="{AA320C1B-95A7-4032-8858-5C8D43855DA6}"/>
    <cellStyle name="Comma 2 2 32 2 2 3 8" xfId="1080" xr:uid="{E9B5677B-9579-4208-B1F2-64ACE5740F07}"/>
    <cellStyle name="Comma 2 2 32 2 2 3 8 2" xfId="3505" xr:uid="{FD3FEAB4-B63F-4BD3-B28F-702647C833C1}"/>
    <cellStyle name="Comma 2 2 32 2 2 3 8 3" xfId="7203" xr:uid="{C736EF08-96E6-4559-AFF0-C41803A44E6C}"/>
    <cellStyle name="Comma 2 2 32 2 2 3 9" xfId="1081" xr:uid="{22B7B09B-E65E-4D19-839B-0E4C32D69977}"/>
    <cellStyle name="Comma 2 2 32 2 2 3 9 2" xfId="3506" xr:uid="{A51FDDC0-AD1F-4F06-BA40-B0D1FD1604E7}"/>
    <cellStyle name="Comma 2 2 32 2 2 3 9 3" xfId="7341" xr:uid="{999F57D1-06C1-46D5-8244-49A8620B3408}"/>
    <cellStyle name="Comma 2 2 32 2 2 4" xfId="1082" xr:uid="{C4701D2B-4AA1-4637-998F-984659E0FFE9}"/>
    <cellStyle name="Comma 2 2 32 2 2 4 2" xfId="3507" xr:uid="{1BD70A5C-456F-4CD4-ABF3-1DF62CBFEB61}"/>
    <cellStyle name="Comma 2 2 32 2 2 4 3" xfId="6931" xr:uid="{BAB07EC9-0F29-41DF-9A06-C6365B3AF19A}"/>
    <cellStyle name="Comma 2 2 32 2 2 5" xfId="5120" xr:uid="{3910D1CE-4433-4926-ADC9-8BFCAFE89D8C}"/>
    <cellStyle name="Comma 2 2 32 2 3" xfId="1083" xr:uid="{79C931BD-0517-493B-8715-345BE8B346EA}"/>
    <cellStyle name="Comma 2 2 32 2 3 2" xfId="1084" xr:uid="{C74B6844-83FA-4D85-9326-708B9DD1D506}"/>
    <cellStyle name="Comma 2 2 32 2 3 2 10" xfId="3508" xr:uid="{0A09AEC5-B201-491B-A97C-F33C2FE93E00}"/>
    <cellStyle name="Comma 2 2 32 2 3 2 11" xfId="5287" xr:uid="{07B3DF2A-C0FA-484A-993D-12D9E7DEE080}"/>
    <cellStyle name="Comma 2 2 32 2 3 2 2" xfId="1085" xr:uid="{62C254D8-2A7F-4EAE-A37D-CCC2643DA8ED}"/>
    <cellStyle name="Comma 2 2 32 2 3 2 2 2" xfId="1086" xr:uid="{D0C8C64D-17C1-4DB6-8359-633E7E5F1720}"/>
    <cellStyle name="Comma 2 2 32 2 3 2 2 2 2" xfId="3509" xr:uid="{0E1D98BD-0C1B-4DF2-9666-6B1632CD74F9}"/>
    <cellStyle name="Comma 2 2 32 2 3 2 2 2 3" xfId="5855" xr:uid="{ED4F5181-0891-49F0-B392-2C1DB578C8F3}"/>
    <cellStyle name="Comma 2 2 32 2 3 2 2 3" xfId="1087" xr:uid="{D4A6F226-37FF-4135-AACD-E496304E43D9}"/>
    <cellStyle name="Comma 2 2 32 2 3 2 2 3 2" xfId="3510" xr:uid="{9EE58477-F3D2-47AB-8FF8-3606938A5636}"/>
    <cellStyle name="Comma 2 2 32 2 3 2 2 3 3" xfId="6278" xr:uid="{F8172391-74BA-4DCD-8D4B-D7CE64102053}"/>
    <cellStyle name="Comma 2 2 32 2 3 2 2 4" xfId="1088" xr:uid="{BE913896-42AF-42B5-82F3-355F24F3D786}"/>
    <cellStyle name="Comma 2 2 32 2 3 2 2 4 2" xfId="3511" xr:uid="{2AFC7A1A-189A-4702-B8E0-2C9A69E27C71}"/>
    <cellStyle name="Comma 2 2 32 2 3 2 2 4 3" xfId="6701" xr:uid="{95A5B982-EB34-465A-AD70-931E1A7D4A9A}"/>
    <cellStyle name="Comma 2 2 32 2 3 2 2 5" xfId="3512" xr:uid="{155B0794-3850-4158-9B9B-42FAF8BBB3A3}"/>
    <cellStyle name="Comma 2 2 32 2 3 2 2 6" xfId="5432" xr:uid="{E2544388-97F5-4DC4-B1B6-F357A2421BDA}"/>
    <cellStyle name="Comma 2 2 32 2 3 2 3" xfId="1089" xr:uid="{1FF47CE9-82F2-4889-9458-F2FA6A25C69F}"/>
    <cellStyle name="Comma 2 2 32 2 3 2 3 2" xfId="1090" xr:uid="{59417FC8-ABE3-4007-81B8-8F835BDA00AD}"/>
    <cellStyle name="Comma 2 2 32 2 3 2 3 2 2" xfId="3513" xr:uid="{6F79C28E-5ACC-44F7-9E6F-F7B3E880D1AE}"/>
    <cellStyle name="Comma 2 2 32 2 3 2 3 2 3" xfId="5998" xr:uid="{3F29361D-DD2E-4511-902E-7E0C8E38185C}"/>
    <cellStyle name="Comma 2 2 32 2 3 2 3 3" xfId="1091" xr:uid="{9B241E87-D403-4A9B-9A01-EAE44BE4875A}"/>
    <cellStyle name="Comma 2 2 32 2 3 2 3 3 2" xfId="3514" xr:uid="{B8A96D05-1EBF-422C-BDEB-6079FC8FF585}"/>
    <cellStyle name="Comma 2 2 32 2 3 2 3 3 3" xfId="6421" xr:uid="{39AA8AFD-B158-42F0-8BEA-8CAC1FA6D162}"/>
    <cellStyle name="Comma 2 2 32 2 3 2 3 4" xfId="1092" xr:uid="{AE6B2B58-4405-4BCF-8ACE-5DFFDF37A4F3}"/>
    <cellStyle name="Comma 2 2 32 2 3 2 3 4 2" xfId="3515" xr:uid="{13585B36-212A-488F-BD59-857B83600F3F}"/>
    <cellStyle name="Comma 2 2 32 2 3 2 3 4 3" xfId="6844" xr:uid="{FECBB24F-5528-46CE-84F8-A50D2A868001}"/>
    <cellStyle name="Comma 2 2 32 2 3 2 3 5" xfId="3516" xr:uid="{A523303E-AC31-4440-B2DF-C98784572170}"/>
    <cellStyle name="Comma 2 2 32 2 3 2 3 6" xfId="5575" xr:uid="{F7A5996E-0533-4B24-A998-94488747B5DD}"/>
    <cellStyle name="Comma 2 2 32 2 3 2 4" xfId="1093" xr:uid="{5BE88EFC-6C42-47A8-B55F-F675FE045FF6}"/>
    <cellStyle name="Comma 2 2 32 2 3 2 4 2" xfId="3517" xr:uid="{4E115D37-B9D3-4C53-9AD1-AC9FCC5F1066}"/>
    <cellStyle name="Comma 2 2 32 2 3 2 4 3" xfId="5715" xr:uid="{1944EBB7-B726-400C-8E79-A2E268A28A45}"/>
    <cellStyle name="Comma 2 2 32 2 3 2 5" xfId="1094" xr:uid="{8688E241-0F88-460F-83A4-A391D5F51189}"/>
    <cellStyle name="Comma 2 2 32 2 3 2 5 2" xfId="3518" xr:uid="{E642F8E7-8823-423E-9242-FD5FEC0150D5}"/>
    <cellStyle name="Comma 2 2 32 2 3 2 5 3" xfId="6138" xr:uid="{41451788-ACC7-494A-9DB1-B77A033AD63D}"/>
    <cellStyle name="Comma 2 2 32 2 3 2 6" xfId="1095" xr:uid="{3B6D5377-3B51-48E2-AF43-849877BA24DA}"/>
    <cellStyle name="Comma 2 2 32 2 3 2 6 2" xfId="3519" xr:uid="{0E13BDD1-FCD3-4152-BBD5-398D88289C29}"/>
    <cellStyle name="Comma 2 2 32 2 3 2 6 3" xfId="6561" xr:uid="{827C1EA5-9794-4E0F-86DE-DAB4326B8283}"/>
    <cellStyle name="Comma 2 2 32 2 3 2 7" xfId="1096" xr:uid="{D0464C13-B54F-48FB-9BAE-489372371B5D}"/>
    <cellStyle name="Comma 2 2 32 2 3 2 7 2" xfId="3520" xr:uid="{AE3CFA3E-F280-40CD-961F-BC9EDA869640}"/>
    <cellStyle name="Comma 2 2 32 2 3 2 7 3" xfId="7095" xr:uid="{FDB3B058-0C2D-41BD-95F8-DA6326FB020E}"/>
    <cellStyle name="Comma 2 2 32 2 3 2 8" xfId="1097" xr:uid="{DCFAB189-4EB4-409F-84EB-C57E87D46C2D}"/>
    <cellStyle name="Comma 2 2 32 2 3 2 8 2" xfId="3521" xr:uid="{B890ADCD-B0C0-471E-A409-09F821828C7F}"/>
    <cellStyle name="Comma 2 2 32 2 3 2 8 3" xfId="7232" xr:uid="{9CAB039F-5929-4D51-9515-CD13695A4FBE}"/>
    <cellStyle name="Comma 2 2 32 2 3 2 9" xfId="1098" xr:uid="{0B62805D-4E92-4D31-A667-1BA9A46EAD14}"/>
    <cellStyle name="Comma 2 2 32 2 3 2 9 2" xfId="3522" xr:uid="{84C3BF05-FEED-415B-85D3-0BCDF6A8CB33}"/>
    <cellStyle name="Comma 2 2 32 2 3 2 9 3" xfId="7370" xr:uid="{224AFB96-FBD4-4D81-B3CE-2A81B34207E5}"/>
    <cellStyle name="Comma 2 2 32 2 3 3" xfId="1099" xr:uid="{32CB8272-A651-45C7-94BC-FD5D222FC2BF}"/>
    <cellStyle name="Comma 2 2 32 2 3 3 2" xfId="3523" xr:uid="{33C486A9-BA1D-4E1D-943E-10C3727AFEEA}"/>
    <cellStyle name="Comma 2 2 32 2 3 3 3" xfId="6959" xr:uid="{3E43466A-BAFC-4176-85C0-1C352FF3FD57}"/>
    <cellStyle name="Comma 2 2 32 2 3 4" xfId="5150" xr:uid="{600211D2-FECC-4263-BDCB-6220F36CE460}"/>
    <cellStyle name="Comma 2 2 32 2 4" xfId="1100" xr:uid="{E521EEA5-7A3E-48E5-BD6F-E295E8848ABB}"/>
    <cellStyle name="Comma 2 2 32 2 4 10" xfId="3524" xr:uid="{264FA89B-8B51-4601-8A0A-C1BFA620000A}"/>
    <cellStyle name="Comma 2 2 32 2 4 11" xfId="5231" xr:uid="{38793F6C-81C4-4F2E-A622-F5351B015A99}"/>
    <cellStyle name="Comma 2 2 32 2 4 2" xfId="1101" xr:uid="{EAB1EF56-DAC0-4C0F-AEAF-592A7358B649}"/>
    <cellStyle name="Comma 2 2 32 2 4 2 2" xfId="1102" xr:uid="{63772BBC-907C-46F4-AAC9-A796BF678A5C}"/>
    <cellStyle name="Comma 2 2 32 2 4 2 2 2" xfId="3525" xr:uid="{E50E7376-F013-4595-8560-80B27689DD57}"/>
    <cellStyle name="Comma 2 2 32 2 4 2 2 3" xfId="5799" xr:uid="{92B19AE9-EE25-473C-B580-24FC2DE927BE}"/>
    <cellStyle name="Comma 2 2 32 2 4 2 3" xfId="1103" xr:uid="{7EAC61F2-CBC8-447C-A716-7DC0321FB9BD}"/>
    <cellStyle name="Comma 2 2 32 2 4 2 3 2" xfId="3526" xr:uid="{F292FC85-EAC2-4684-868A-F12B341D26F8}"/>
    <cellStyle name="Comma 2 2 32 2 4 2 3 3" xfId="6222" xr:uid="{0D0FB6F5-CDCA-43B4-A551-1815BD81C627}"/>
    <cellStyle name="Comma 2 2 32 2 4 2 4" xfId="1104" xr:uid="{07E8E85C-E533-4693-8ACD-CBB0356A68EC}"/>
    <cellStyle name="Comma 2 2 32 2 4 2 4 2" xfId="3527" xr:uid="{24D5D238-7B76-41BA-87EE-193A6141AF2F}"/>
    <cellStyle name="Comma 2 2 32 2 4 2 4 3" xfId="6645" xr:uid="{BDE1CC3D-8890-4098-B496-6EC5E3605CCE}"/>
    <cellStyle name="Comma 2 2 32 2 4 2 5" xfId="3528" xr:uid="{255AF01B-77E6-4A15-A134-2D27796EC5C2}"/>
    <cellStyle name="Comma 2 2 32 2 4 2 6" xfId="5376" xr:uid="{CDB73745-2804-438F-B6FB-E9533A79074B}"/>
    <cellStyle name="Comma 2 2 32 2 4 3" xfId="1105" xr:uid="{5B8F50A8-A58A-40C6-A353-FAE841CBCDEF}"/>
    <cellStyle name="Comma 2 2 32 2 4 3 2" xfId="1106" xr:uid="{874D7903-48E9-41D3-A7A8-DBACCA21E3FD}"/>
    <cellStyle name="Comma 2 2 32 2 4 3 2 2" xfId="3529" xr:uid="{9C3B3A90-BF9F-43EA-9185-05C0848E742A}"/>
    <cellStyle name="Comma 2 2 32 2 4 3 2 3" xfId="5942" xr:uid="{B42B24F6-03C7-4FF2-8636-EFDF9ECBB71A}"/>
    <cellStyle name="Comma 2 2 32 2 4 3 3" xfId="1107" xr:uid="{45F90938-DC52-4EC0-A6A5-490760172175}"/>
    <cellStyle name="Comma 2 2 32 2 4 3 3 2" xfId="3530" xr:uid="{8344BF05-0D49-452A-A398-1AA8DD1E4E8D}"/>
    <cellStyle name="Comma 2 2 32 2 4 3 3 3" xfId="6365" xr:uid="{4166B4A1-430F-4F51-B38D-29CE761BC1B0}"/>
    <cellStyle name="Comma 2 2 32 2 4 3 4" xfId="1108" xr:uid="{D689DC0D-F325-42DB-943E-40B62EBAB0D3}"/>
    <cellStyle name="Comma 2 2 32 2 4 3 4 2" xfId="3531" xr:uid="{6498124A-F7EF-4D23-B25B-BC32170CA779}"/>
    <cellStyle name="Comma 2 2 32 2 4 3 4 3" xfId="6788" xr:uid="{03C865F2-DB55-48FF-9323-CBBD378FD1F2}"/>
    <cellStyle name="Comma 2 2 32 2 4 3 5" xfId="3532" xr:uid="{51FC83CE-FD7E-48E8-A650-C1E8497D799B}"/>
    <cellStyle name="Comma 2 2 32 2 4 3 6" xfId="5519" xr:uid="{A4CC127D-2BE2-4BD9-9344-A43D6AE8B17D}"/>
    <cellStyle name="Comma 2 2 32 2 4 4" xfId="1109" xr:uid="{C86EB00B-36C6-4918-9394-4FFEF367FBF3}"/>
    <cellStyle name="Comma 2 2 32 2 4 4 2" xfId="3533" xr:uid="{D90784A0-624A-4A3D-84F6-2243A5B03C28}"/>
    <cellStyle name="Comma 2 2 32 2 4 4 3" xfId="5659" xr:uid="{EABFC455-B7A7-45F6-9887-6B003F1EF3FC}"/>
    <cellStyle name="Comma 2 2 32 2 4 5" xfId="1110" xr:uid="{336D8109-68BB-4514-8FBA-A40808DA4F01}"/>
    <cellStyle name="Comma 2 2 32 2 4 5 2" xfId="3534" xr:uid="{04584A0A-D5F2-494D-AD12-A2BEC68349C4}"/>
    <cellStyle name="Comma 2 2 32 2 4 5 3" xfId="6082" xr:uid="{B243F450-7EFD-4B93-96D2-C2A5F4388DDF}"/>
    <cellStyle name="Comma 2 2 32 2 4 6" xfId="1111" xr:uid="{939708F4-570F-42BF-A32C-633C2EE00880}"/>
    <cellStyle name="Comma 2 2 32 2 4 6 2" xfId="3535" xr:uid="{D45A1B7D-61C8-4F04-AE3D-A75B1029886A}"/>
    <cellStyle name="Comma 2 2 32 2 4 6 3" xfId="6505" xr:uid="{A7B62264-DE3F-4AC2-B67F-EED84F07262A}"/>
    <cellStyle name="Comma 2 2 32 2 4 7" xfId="1112" xr:uid="{822C66C3-222F-4C22-B53D-A00E0A47F056}"/>
    <cellStyle name="Comma 2 2 32 2 4 7 2" xfId="3536" xr:uid="{2C7A4E65-6023-442A-BA63-B9BA0CC968C5}"/>
    <cellStyle name="Comma 2 2 32 2 4 7 3" xfId="7039" xr:uid="{F6D4D806-6EDF-4E01-863A-94FFCDAA1D6F}"/>
    <cellStyle name="Comma 2 2 32 2 4 8" xfId="1113" xr:uid="{BB5F4F11-C26C-4FDD-8411-B606C7D4560E}"/>
    <cellStyle name="Comma 2 2 32 2 4 8 2" xfId="3537" xr:uid="{CEC093C6-2737-4402-8A75-8C0739B262F0}"/>
    <cellStyle name="Comma 2 2 32 2 4 8 3" xfId="7176" xr:uid="{7FCAFEA6-0706-4EA1-BB46-2DDB0071C0BB}"/>
    <cellStyle name="Comma 2 2 32 2 4 9" xfId="1114" xr:uid="{B26ADB7F-A7B6-4EFD-82E5-EC2168A5E3B7}"/>
    <cellStyle name="Comma 2 2 32 2 4 9 2" xfId="3538" xr:uid="{E3CE01E9-C338-4FCE-A481-F671E979FEBB}"/>
    <cellStyle name="Comma 2 2 32 2 4 9 3" xfId="7314" xr:uid="{3F024949-FDBD-4995-97DD-047AEC6544BE}"/>
    <cellStyle name="Comma 2 2 32 2 5" xfId="1115" xr:uid="{AEBB1599-8259-45B7-84DC-089BE5A316E9}"/>
    <cellStyle name="Comma 2 2 32 2 5 2" xfId="3539" xr:uid="{4EFE422E-E31C-49A1-B68E-1928BC437B83}"/>
    <cellStyle name="Comma 2 2 32 2 5 3" xfId="6904" xr:uid="{A4171FBE-7166-4228-A4E9-D907236E6B96}"/>
    <cellStyle name="Comma 2 2 32 2 6" xfId="5091" xr:uid="{56027671-73E5-49FA-A914-10F9065C7F0A}"/>
    <cellStyle name="Comma 2 2 32 3" xfId="1116" xr:uid="{5C78E94E-D456-4A75-8DF8-B15C3A888481}"/>
    <cellStyle name="Comma 2 2 32 3 10" xfId="3540" xr:uid="{B8C60ADD-356D-4A5C-847D-FE644B599683}"/>
    <cellStyle name="Comma 2 2 32 3 11" xfId="5207" xr:uid="{A81967F3-7696-4D32-B044-DD364D02FC0F}"/>
    <cellStyle name="Comma 2 2 32 3 2" xfId="1117" xr:uid="{DEA4A416-4298-4D55-A15D-B052BF16A997}"/>
    <cellStyle name="Comma 2 2 32 3 2 2" xfId="1118" xr:uid="{1AB11930-A2BB-4AE0-A836-164928DFB27D}"/>
    <cellStyle name="Comma 2 2 32 3 2 2 2" xfId="3541" xr:uid="{2C9EF167-93F0-4ECF-811A-5F90777847FB}"/>
    <cellStyle name="Comma 2 2 32 3 2 2 3" xfId="5775" xr:uid="{EA76A417-8D26-4EEC-B5ED-C11196702489}"/>
    <cellStyle name="Comma 2 2 32 3 2 3" xfId="1119" xr:uid="{675020F5-C66B-4192-9664-3929CF716A97}"/>
    <cellStyle name="Comma 2 2 32 3 2 3 2" xfId="3542" xr:uid="{54E2D680-16BA-4E31-A78F-68612FE4F25B}"/>
    <cellStyle name="Comma 2 2 32 3 2 3 3" xfId="6198" xr:uid="{DDCA3202-A37E-4691-86E9-5E6435C04EFB}"/>
    <cellStyle name="Comma 2 2 32 3 2 4" xfId="1120" xr:uid="{15E1EB0E-8395-431E-AB04-97A6D7EB6895}"/>
    <cellStyle name="Comma 2 2 32 3 2 4 2" xfId="3543" xr:uid="{03215E9D-84C2-41E2-A5B5-883BBBAB61F5}"/>
    <cellStyle name="Comma 2 2 32 3 2 4 3" xfId="6621" xr:uid="{C30AF88D-5A7E-43D1-856A-466B1A5C8C0C}"/>
    <cellStyle name="Comma 2 2 32 3 2 5" xfId="3544" xr:uid="{9DC51B46-3E1F-4ECA-978F-CEDE68024542}"/>
    <cellStyle name="Comma 2 2 32 3 2 6" xfId="5352" xr:uid="{70922D85-50FB-4A5A-B3C8-8F62DBC6C7A3}"/>
    <cellStyle name="Comma 2 2 32 3 3" xfId="1121" xr:uid="{5705F7E4-2435-45DC-873A-6A4C49EEFA97}"/>
    <cellStyle name="Comma 2 2 32 3 3 2" xfId="1122" xr:uid="{DF69A019-568C-4597-B216-E84807344C23}"/>
    <cellStyle name="Comma 2 2 32 3 3 2 2" xfId="3545" xr:uid="{33812833-57A7-4357-865B-A83C1B9C0673}"/>
    <cellStyle name="Comma 2 2 32 3 3 2 3" xfId="5918" xr:uid="{C355D2CE-0C74-4BBB-AA28-F7F0E482078E}"/>
    <cellStyle name="Comma 2 2 32 3 3 3" xfId="1123" xr:uid="{FC12A12B-AE77-403B-AA8B-65A3AADA8A7A}"/>
    <cellStyle name="Comma 2 2 32 3 3 3 2" xfId="3546" xr:uid="{592C0FE7-9DF6-497E-A226-6771105F4E3D}"/>
    <cellStyle name="Comma 2 2 32 3 3 3 3" xfId="6341" xr:uid="{D7EA1387-4E5C-4DBD-B712-967FC276BDED}"/>
    <cellStyle name="Comma 2 2 32 3 3 4" xfId="1124" xr:uid="{FC4EB8C3-9ED5-4693-953C-A1B5A28986AB}"/>
    <cellStyle name="Comma 2 2 32 3 3 4 2" xfId="3547" xr:uid="{6EC9DFB0-1E88-4BA0-8665-6B376690C1A8}"/>
    <cellStyle name="Comma 2 2 32 3 3 4 3" xfId="6764" xr:uid="{F168DB2D-23DC-42BC-B643-068CA492ED00}"/>
    <cellStyle name="Comma 2 2 32 3 3 5" xfId="3548" xr:uid="{33CF5D90-4CDD-4356-B8A6-755B9D191F4B}"/>
    <cellStyle name="Comma 2 2 32 3 3 6" xfId="5495" xr:uid="{2295E10B-6729-4F77-A6EB-C32362EEF4A6}"/>
    <cellStyle name="Comma 2 2 32 3 4" xfId="1125" xr:uid="{83AFDB4F-A9F7-48AE-B899-427710221099}"/>
    <cellStyle name="Comma 2 2 32 3 4 2" xfId="3549" xr:uid="{A3E9D6A2-6F3C-434C-9A0F-82656135446A}"/>
    <cellStyle name="Comma 2 2 32 3 4 3" xfId="5635" xr:uid="{580AE18B-DC4A-44FE-851E-DE4935F06C5A}"/>
    <cellStyle name="Comma 2 2 32 3 5" xfId="1126" xr:uid="{7F3D8095-9153-4E2E-A954-5DBA88F75A0F}"/>
    <cellStyle name="Comma 2 2 32 3 5 2" xfId="3550" xr:uid="{FB1E7470-6AC3-4841-A3AE-4460AE0D2A7A}"/>
    <cellStyle name="Comma 2 2 32 3 5 3" xfId="6058" xr:uid="{70FB82CA-0B64-4FC2-AFA6-4F0BCC249593}"/>
    <cellStyle name="Comma 2 2 32 3 6" xfId="1127" xr:uid="{32E574A9-2161-4A35-A850-4CFEE2A730EE}"/>
    <cellStyle name="Comma 2 2 32 3 6 2" xfId="3551" xr:uid="{5711FB50-4CB1-40D2-AE9D-B1657E47D8AC}"/>
    <cellStyle name="Comma 2 2 32 3 6 3" xfId="6481" xr:uid="{B139F9DF-954F-439E-956A-F1CDFD389858}"/>
    <cellStyle name="Comma 2 2 32 3 7" xfId="1128" xr:uid="{8BDB2091-054C-4E37-B613-420795073570}"/>
    <cellStyle name="Comma 2 2 32 3 7 2" xfId="3552" xr:uid="{2DA3C29E-8834-46A5-8A56-AD0F6B2093E0}"/>
    <cellStyle name="Comma 2 2 32 3 7 3" xfId="7015" xr:uid="{80BEEB62-FFEA-4348-811E-740976F370F1}"/>
    <cellStyle name="Comma 2 2 32 3 8" xfId="1129" xr:uid="{9D64C573-E894-49C9-8D6D-1F7A82679639}"/>
    <cellStyle name="Comma 2 2 32 3 8 2" xfId="3553" xr:uid="{A0BFA911-2ABF-4B08-967F-F0E55ECE4039}"/>
    <cellStyle name="Comma 2 2 32 3 8 3" xfId="7152" xr:uid="{A8938C44-8B8A-4825-BB86-2500ED5EEC3E}"/>
    <cellStyle name="Comma 2 2 32 3 9" xfId="1130" xr:uid="{333954F8-5A59-43BE-87BA-DC0F131485BB}"/>
    <cellStyle name="Comma 2 2 32 3 9 2" xfId="3554" xr:uid="{211F7377-91FE-4B5D-8AEB-18A3B0CB4BF6}"/>
    <cellStyle name="Comma 2 2 32 3 9 3" xfId="7290" xr:uid="{11ED65EC-11C8-48CC-9125-E40540E94F66}"/>
    <cellStyle name="Comma 2 2 32 4" xfId="5065" xr:uid="{CF411A0F-6695-4BF2-AAE2-F8BD8E19ABB9}"/>
    <cellStyle name="Comma 2 2 4" xfId="1131" xr:uid="{430DAF8A-BCF7-4CC9-8751-76181CF0795B}"/>
    <cellStyle name="Comma 2 2 4 2" xfId="1132" xr:uid="{4C52F432-E0CD-47B6-8609-03AA2B2D25A5}"/>
    <cellStyle name="Comma 2 2 4 2 2" xfId="1133" xr:uid="{54CE5902-88E9-4C01-89E0-0E1CA10B18EA}"/>
    <cellStyle name="Comma 2 2 4 2 2 2" xfId="1134" xr:uid="{24058119-94EF-457A-8983-426E6824D442}"/>
    <cellStyle name="Comma 2 2 4 2 2 2 10" xfId="3555" xr:uid="{8D9FB4A0-AFA5-47A8-9359-63377A13C9F0}"/>
    <cellStyle name="Comma 2 2 4 2 2 2 11" xfId="5303" xr:uid="{7587E25C-938D-48CB-92D9-6DB975EB8CCF}"/>
    <cellStyle name="Comma 2 2 4 2 2 2 2" xfId="1135" xr:uid="{295D034C-C6CD-408B-B6DD-5983D194F78B}"/>
    <cellStyle name="Comma 2 2 4 2 2 2 2 2" xfId="1136" xr:uid="{38F0FC1A-F0C9-405E-A6B2-E2EF32C5C643}"/>
    <cellStyle name="Comma 2 2 4 2 2 2 2 2 2" xfId="3556" xr:uid="{6980AC1D-639E-4186-9554-544FE4B8AA6A}"/>
    <cellStyle name="Comma 2 2 4 2 2 2 2 2 3" xfId="5871" xr:uid="{4B93275F-7895-414C-9953-313D7242D034}"/>
    <cellStyle name="Comma 2 2 4 2 2 2 2 3" xfId="1137" xr:uid="{6620D0D7-FEC1-43DA-9E66-A3EEC7BC070A}"/>
    <cellStyle name="Comma 2 2 4 2 2 2 2 3 2" xfId="3557" xr:uid="{4CCF0BEF-AD70-4552-BADF-BBFBD86B2F67}"/>
    <cellStyle name="Comma 2 2 4 2 2 2 2 3 3" xfId="6294" xr:uid="{88DDC409-0E56-4D51-9745-631A1DD9C3F3}"/>
    <cellStyle name="Comma 2 2 4 2 2 2 2 4" xfId="1138" xr:uid="{7B59C082-E65F-4932-9BE3-A1243A3D99EB}"/>
    <cellStyle name="Comma 2 2 4 2 2 2 2 4 2" xfId="3558" xr:uid="{6C9FD8A3-44E8-4910-B1C4-712EB6134F24}"/>
    <cellStyle name="Comma 2 2 4 2 2 2 2 4 3" xfId="6717" xr:uid="{2488EF68-AB9D-45AF-98F3-2BB130CCD47B}"/>
    <cellStyle name="Comma 2 2 4 2 2 2 2 5" xfId="3559" xr:uid="{70A6E8AF-2FDC-49A6-B4C9-1E7FCF27DA35}"/>
    <cellStyle name="Comma 2 2 4 2 2 2 2 6" xfId="5448" xr:uid="{7546561F-242B-4485-A0C4-354770E498C1}"/>
    <cellStyle name="Comma 2 2 4 2 2 2 3" xfId="1139" xr:uid="{2AB33716-BF71-4ED2-A3D8-89A7C3F6C371}"/>
    <cellStyle name="Comma 2 2 4 2 2 2 3 2" xfId="1140" xr:uid="{86AE76ED-4D6A-423F-BDAC-E444C8FB51E8}"/>
    <cellStyle name="Comma 2 2 4 2 2 2 3 2 2" xfId="3560" xr:uid="{C61EADD5-18AB-47DB-8B36-3E14B9479F59}"/>
    <cellStyle name="Comma 2 2 4 2 2 2 3 2 3" xfId="6014" xr:uid="{0A402C55-13AC-41DE-B768-C7DFB29608F3}"/>
    <cellStyle name="Comma 2 2 4 2 2 2 3 3" xfId="1141" xr:uid="{DC1F0F8C-BDB5-41C1-BCB0-2EE644EE682F}"/>
    <cellStyle name="Comma 2 2 4 2 2 2 3 3 2" xfId="3561" xr:uid="{6E9B6723-19EB-4B02-B9CB-42935AC7177C}"/>
    <cellStyle name="Comma 2 2 4 2 2 2 3 3 3" xfId="6437" xr:uid="{B783FC01-B151-489A-87AB-A6FE886D9AE4}"/>
    <cellStyle name="Comma 2 2 4 2 2 2 3 4" xfId="1142" xr:uid="{4F486716-77CB-4935-BBD1-7DE32964754D}"/>
    <cellStyle name="Comma 2 2 4 2 2 2 3 4 2" xfId="3562" xr:uid="{B2AC9CA7-90FE-487F-89D4-2F19BA4BC05F}"/>
    <cellStyle name="Comma 2 2 4 2 2 2 3 4 3" xfId="6860" xr:uid="{45EC7D08-4ABF-489A-9510-156FA66C8D8B}"/>
    <cellStyle name="Comma 2 2 4 2 2 2 3 5" xfId="3563" xr:uid="{C2511DE2-E55C-4A51-BCD6-C51E9FD04878}"/>
    <cellStyle name="Comma 2 2 4 2 2 2 3 6" xfId="5591" xr:uid="{DE0BE72D-08F5-4782-9D35-0741DDAF4466}"/>
    <cellStyle name="Comma 2 2 4 2 2 2 4" xfId="1143" xr:uid="{3BAFC36F-84EA-490C-AF54-3ABCB1568340}"/>
    <cellStyle name="Comma 2 2 4 2 2 2 4 2" xfId="3564" xr:uid="{9EA3FDAC-375D-4CFF-932D-83F753737D61}"/>
    <cellStyle name="Comma 2 2 4 2 2 2 4 3" xfId="5731" xr:uid="{BF634B79-144F-4C92-A578-B914C4231652}"/>
    <cellStyle name="Comma 2 2 4 2 2 2 5" xfId="1144" xr:uid="{E8F77266-1BB5-433D-8CA6-C1A491D537C3}"/>
    <cellStyle name="Comma 2 2 4 2 2 2 5 2" xfId="3565" xr:uid="{C360CA41-FEB0-4E68-80A0-3393E42E1734}"/>
    <cellStyle name="Comma 2 2 4 2 2 2 5 3" xfId="6154" xr:uid="{B4C84A59-5381-4D5E-9B49-DDDB77D6AF92}"/>
    <cellStyle name="Comma 2 2 4 2 2 2 6" xfId="1145" xr:uid="{5920D700-595D-4DE0-8DE4-DAD4CE687D7C}"/>
    <cellStyle name="Comma 2 2 4 2 2 2 6 2" xfId="3566" xr:uid="{ED4C4A55-47FE-4E6B-BE94-505CA0CE5C09}"/>
    <cellStyle name="Comma 2 2 4 2 2 2 6 3" xfId="6577" xr:uid="{7D37B625-D255-4E0F-8A1B-2FCB647E44DB}"/>
    <cellStyle name="Comma 2 2 4 2 2 2 7" xfId="1146" xr:uid="{21A453F2-D09E-4BEF-97FA-F180B82C0DF9}"/>
    <cellStyle name="Comma 2 2 4 2 2 2 7 2" xfId="3567" xr:uid="{3F6ECCB7-0DD4-4DC5-B101-49C93C40E68F}"/>
    <cellStyle name="Comma 2 2 4 2 2 2 7 3" xfId="7111" xr:uid="{79AF5EDF-2554-4C74-B8BB-2E8A58E5FA9E}"/>
    <cellStyle name="Comma 2 2 4 2 2 2 8" xfId="1147" xr:uid="{7724B28E-B04D-4FBF-8627-4740670F15FF}"/>
    <cellStyle name="Comma 2 2 4 2 2 2 8 2" xfId="3568" xr:uid="{95047157-8CFB-4418-81C5-A7F4EC05DC60}"/>
    <cellStyle name="Comma 2 2 4 2 2 2 8 3" xfId="7248" xr:uid="{38A1EB34-6814-42A4-BE50-B0EAECDF4152}"/>
    <cellStyle name="Comma 2 2 4 2 2 2 9" xfId="1148" xr:uid="{D2215E28-306F-4423-9EDB-49F1D39945C4}"/>
    <cellStyle name="Comma 2 2 4 2 2 2 9 2" xfId="3569" xr:uid="{3AE6E490-B182-4728-B9DA-5128DC2A6683}"/>
    <cellStyle name="Comma 2 2 4 2 2 2 9 3" xfId="7386" xr:uid="{E0064A19-29AE-41D0-A04B-186080A529C5}"/>
    <cellStyle name="Comma 2 2 4 2 2 3" xfId="1149" xr:uid="{B21485F3-1AB7-4CE4-AC5D-2370868D8C2A}"/>
    <cellStyle name="Comma 2 2 4 2 2 3 2" xfId="3570" xr:uid="{5F9FB909-7297-479D-B7FE-FB88AF9432B6}"/>
    <cellStyle name="Comma 2 2 4 2 2 3 3" xfId="6975" xr:uid="{FEB79D33-24DF-4694-8F23-6A24B221FC12}"/>
    <cellStyle name="Comma 2 2 4 2 2 4" xfId="5166" xr:uid="{BCF18160-A68B-4D4D-BE45-F8B461157CDC}"/>
    <cellStyle name="Comma 2 2 4 2 3" xfId="1150" xr:uid="{2D24F05F-1603-492B-803F-524843A8B573}"/>
    <cellStyle name="Comma 2 2 4 2 3 10" xfId="3571" xr:uid="{05B14110-DC3D-4104-A923-140BB3CFB840}"/>
    <cellStyle name="Comma 2 2 4 2 3 11" xfId="5247" xr:uid="{4C3550F3-2612-44EC-B8E9-2D4377AD4C5E}"/>
    <cellStyle name="Comma 2 2 4 2 3 2" xfId="1151" xr:uid="{DDB0F7DA-595F-4488-A9F2-4B5765CB1C2C}"/>
    <cellStyle name="Comma 2 2 4 2 3 2 2" xfId="1152" xr:uid="{089F50E5-9ACB-40BF-A0D8-C48C41D285B8}"/>
    <cellStyle name="Comma 2 2 4 2 3 2 2 2" xfId="3572" xr:uid="{75059D05-41F3-4D0A-B7CE-1484F73AEF6E}"/>
    <cellStyle name="Comma 2 2 4 2 3 2 2 3" xfId="5815" xr:uid="{E2F3A27A-D682-4DD6-9E1E-1A758EB5EDEB}"/>
    <cellStyle name="Comma 2 2 4 2 3 2 3" xfId="1153" xr:uid="{200787A6-FB83-4DE2-92C9-1D85FF65D7A8}"/>
    <cellStyle name="Comma 2 2 4 2 3 2 3 2" xfId="3573" xr:uid="{E87ECF42-D3B8-4E96-B291-E528D8195257}"/>
    <cellStyle name="Comma 2 2 4 2 3 2 3 3" xfId="6238" xr:uid="{5E6FAEE4-CAE1-4454-BAF0-F8DFD2E90D00}"/>
    <cellStyle name="Comma 2 2 4 2 3 2 4" xfId="1154" xr:uid="{0EEA4E7E-98DD-4C08-BA15-373858DC7EC4}"/>
    <cellStyle name="Comma 2 2 4 2 3 2 4 2" xfId="3574" xr:uid="{D6E10B70-BAA1-4495-AC37-A348F561196C}"/>
    <cellStyle name="Comma 2 2 4 2 3 2 4 3" xfId="6661" xr:uid="{BBCAD779-140A-46CF-8F0B-CFD58D44F1F9}"/>
    <cellStyle name="Comma 2 2 4 2 3 2 5" xfId="3575" xr:uid="{EEE8C593-6C91-4420-B6C5-2CED95DE91ED}"/>
    <cellStyle name="Comma 2 2 4 2 3 2 6" xfId="5392" xr:uid="{D8F09C95-5E5E-454B-A902-B7811A0D3EDA}"/>
    <cellStyle name="Comma 2 2 4 2 3 3" xfId="1155" xr:uid="{46E8DBF8-145D-4214-85E2-1606399359B4}"/>
    <cellStyle name="Comma 2 2 4 2 3 3 2" xfId="1156" xr:uid="{5F89FB12-AF17-488C-8387-3081E58477A0}"/>
    <cellStyle name="Comma 2 2 4 2 3 3 2 2" xfId="3576" xr:uid="{2F5D0B80-0732-4D19-9167-ADE7C3689E1E}"/>
    <cellStyle name="Comma 2 2 4 2 3 3 2 3" xfId="5958" xr:uid="{5FE58732-5B4C-4D77-9054-D4D13C600DDD}"/>
    <cellStyle name="Comma 2 2 4 2 3 3 3" xfId="1157" xr:uid="{BE2378D7-5322-46CE-B756-41F7439771BF}"/>
    <cellStyle name="Comma 2 2 4 2 3 3 3 2" xfId="3577" xr:uid="{71431D72-A4E4-44BF-849B-901B26210AD2}"/>
    <cellStyle name="Comma 2 2 4 2 3 3 3 3" xfId="6381" xr:uid="{36946B6F-70AD-4184-A977-74ED5FA92E5B}"/>
    <cellStyle name="Comma 2 2 4 2 3 3 4" xfId="1158" xr:uid="{CF003FA7-149E-49AE-98B2-74E922E9E7A3}"/>
    <cellStyle name="Comma 2 2 4 2 3 3 4 2" xfId="3578" xr:uid="{76F6506D-AA56-4297-9DE7-A9BE5C097074}"/>
    <cellStyle name="Comma 2 2 4 2 3 3 4 3" xfId="6804" xr:uid="{21E8DDE7-C90D-4F5F-8457-8082E404E66A}"/>
    <cellStyle name="Comma 2 2 4 2 3 3 5" xfId="3579" xr:uid="{F9C7C229-43C2-4CB2-846D-A81744FEE237}"/>
    <cellStyle name="Comma 2 2 4 2 3 3 6" xfId="5535" xr:uid="{3E79841F-032D-49D3-A1E1-18A3E39CFE31}"/>
    <cellStyle name="Comma 2 2 4 2 3 4" xfId="1159" xr:uid="{D8639084-2F39-4D1E-B55B-CF26CC844902}"/>
    <cellStyle name="Comma 2 2 4 2 3 4 2" xfId="3580" xr:uid="{77BA8D7F-DA43-4FD6-B217-6A7D1F1145D3}"/>
    <cellStyle name="Comma 2 2 4 2 3 4 3" xfId="5675" xr:uid="{17715C52-B4EE-4577-B91D-C37432DD7ADE}"/>
    <cellStyle name="Comma 2 2 4 2 3 5" xfId="1160" xr:uid="{E37B0275-7452-45EA-8BD4-D22C28376750}"/>
    <cellStyle name="Comma 2 2 4 2 3 5 2" xfId="3581" xr:uid="{61AAF840-7380-4146-B1CE-5EEFD2A8E868}"/>
    <cellStyle name="Comma 2 2 4 2 3 5 3" xfId="6098" xr:uid="{53349853-DAAA-4982-A1BA-0BDEDEE5DF7F}"/>
    <cellStyle name="Comma 2 2 4 2 3 6" xfId="1161" xr:uid="{5502298B-F7C1-4253-B58C-DBFAEC5D207F}"/>
    <cellStyle name="Comma 2 2 4 2 3 6 2" xfId="3582" xr:uid="{C78973C6-AB31-4E75-87E9-87DEFF3DCBDF}"/>
    <cellStyle name="Comma 2 2 4 2 3 6 3" xfId="6521" xr:uid="{6DBBD12B-2FC1-4A30-B11B-22623318C2C7}"/>
    <cellStyle name="Comma 2 2 4 2 3 7" xfId="1162" xr:uid="{6D8CF913-070C-45F8-B681-2779E554FE63}"/>
    <cellStyle name="Comma 2 2 4 2 3 7 2" xfId="3583" xr:uid="{C4E2186F-F5A5-4DE0-A32C-5636765546CB}"/>
    <cellStyle name="Comma 2 2 4 2 3 7 3" xfId="7055" xr:uid="{3D562CF9-0D01-4B20-960B-81232EF7A007}"/>
    <cellStyle name="Comma 2 2 4 2 3 8" xfId="1163" xr:uid="{94193496-9520-4A9B-8286-01DABB913A47}"/>
    <cellStyle name="Comma 2 2 4 2 3 8 2" xfId="3584" xr:uid="{FDBAB6B0-413A-4E25-B000-EB953AE5EAD9}"/>
    <cellStyle name="Comma 2 2 4 2 3 8 3" xfId="7192" xr:uid="{11CFF942-F65A-4581-B429-D1F82A0F07A2}"/>
    <cellStyle name="Comma 2 2 4 2 3 9" xfId="1164" xr:uid="{CACDD36D-E0AB-478A-A74B-E5AE176AF6DF}"/>
    <cellStyle name="Comma 2 2 4 2 3 9 2" xfId="3585" xr:uid="{C1CB4634-9647-4218-A55A-D645C0911D06}"/>
    <cellStyle name="Comma 2 2 4 2 3 9 3" xfId="7330" xr:uid="{A2409F95-4146-41A1-9605-120F91821B24}"/>
    <cellStyle name="Comma 2 2 4 2 4" xfId="1165" xr:uid="{2A332B65-DB7B-4AC3-A4A8-15E0808BA89F}"/>
    <cellStyle name="Comma 2 2 4 2 4 2" xfId="3586" xr:uid="{78A46CFE-AA34-4E1C-902C-E48AF03E3157}"/>
    <cellStyle name="Comma 2 2 4 2 4 3" xfId="6920" xr:uid="{34E86AF2-7450-4786-A292-817EE784B5AF}"/>
    <cellStyle name="Comma 2 2 4 2 5" xfId="5109" xr:uid="{28D03762-2660-4774-B109-A10502AE88FE}"/>
    <cellStyle name="Comma 2 2 4 3" xfId="1166" xr:uid="{38A571ED-1335-4C53-8D47-8B8DF5704F9D}"/>
    <cellStyle name="Comma 2 2 4 3 2" xfId="1167" xr:uid="{E5FB03C2-7DCD-4951-A7B9-45B2FA3499B0}"/>
    <cellStyle name="Comma 2 2 4 3 2 10" xfId="3587" xr:uid="{9E8451F1-FEB2-4FE0-9F7D-110C4686A17C}"/>
    <cellStyle name="Comma 2 2 4 3 2 11" xfId="5276" xr:uid="{1289FB52-21DD-4967-A70F-46E84AA9DC63}"/>
    <cellStyle name="Comma 2 2 4 3 2 2" xfId="1168" xr:uid="{D6FAAA60-9CF6-4F08-A3AC-CC30A235A0A3}"/>
    <cellStyle name="Comma 2 2 4 3 2 2 2" xfId="1169" xr:uid="{DA4DCB81-78A6-48D1-89CA-BDA4199DFF67}"/>
    <cellStyle name="Comma 2 2 4 3 2 2 2 2" xfId="3588" xr:uid="{4B590488-439D-4CA6-BE8E-17F7B38BD15D}"/>
    <cellStyle name="Comma 2 2 4 3 2 2 2 3" xfId="5844" xr:uid="{E1B8C512-630A-41B2-993E-CD91093B9A98}"/>
    <cellStyle name="Comma 2 2 4 3 2 2 3" xfId="1170" xr:uid="{313640BC-95D8-4F02-9507-698BE537010F}"/>
    <cellStyle name="Comma 2 2 4 3 2 2 3 2" xfId="3589" xr:uid="{E8201C10-33F7-466F-906D-CE1BF4F679B8}"/>
    <cellStyle name="Comma 2 2 4 3 2 2 3 3" xfId="6267" xr:uid="{B51FD813-8C52-4665-A60E-23B2BD2479E6}"/>
    <cellStyle name="Comma 2 2 4 3 2 2 4" xfId="1171" xr:uid="{473CB708-5160-4673-ABAD-C28250CA5740}"/>
    <cellStyle name="Comma 2 2 4 3 2 2 4 2" xfId="3590" xr:uid="{571B2E3C-C38C-4695-99F0-1772D3CFD16D}"/>
    <cellStyle name="Comma 2 2 4 3 2 2 4 3" xfId="6690" xr:uid="{544E9758-D6AD-445F-9FD9-D6BD1DACBA76}"/>
    <cellStyle name="Comma 2 2 4 3 2 2 5" xfId="3591" xr:uid="{62B57E6C-6553-426B-A579-3F0EAD41DA97}"/>
    <cellStyle name="Comma 2 2 4 3 2 2 6" xfId="5421" xr:uid="{7A305638-74C2-4F18-8FD9-33E3D90E3F35}"/>
    <cellStyle name="Comma 2 2 4 3 2 3" xfId="1172" xr:uid="{5ED2127D-0113-47F3-A059-1B5FBD404E97}"/>
    <cellStyle name="Comma 2 2 4 3 2 3 2" xfId="1173" xr:uid="{400A9B69-918B-4FA5-858B-C173E6FB5FC0}"/>
    <cellStyle name="Comma 2 2 4 3 2 3 2 2" xfId="3592" xr:uid="{1D27EE7B-B8D9-4260-B816-633508BE6063}"/>
    <cellStyle name="Comma 2 2 4 3 2 3 2 3" xfId="5987" xr:uid="{E563E5C7-5429-44DF-9D40-43A45F8753D9}"/>
    <cellStyle name="Comma 2 2 4 3 2 3 3" xfId="1174" xr:uid="{C13015F0-86CB-498B-8A78-82EFD521B069}"/>
    <cellStyle name="Comma 2 2 4 3 2 3 3 2" xfId="3593" xr:uid="{D4C1B89E-5A74-49BC-A196-95680945074A}"/>
    <cellStyle name="Comma 2 2 4 3 2 3 3 3" xfId="6410" xr:uid="{56D35D12-1478-4CF5-BA2D-5E3502389E07}"/>
    <cellStyle name="Comma 2 2 4 3 2 3 4" xfId="1175" xr:uid="{E18DA950-4B87-41B6-88DF-39F5C9215402}"/>
    <cellStyle name="Comma 2 2 4 3 2 3 4 2" xfId="3594" xr:uid="{B0B0F725-AC3E-424B-85D8-045EE475DB4A}"/>
    <cellStyle name="Comma 2 2 4 3 2 3 4 3" xfId="6833" xr:uid="{E97BBF50-1566-4327-9F0C-C39BAB9C4ACF}"/>
    <cellStyle name="Comma 2 2 4 3 2 3 5" xfId="3595" xr:uid="{F40FCBCF-CB33-464F-85FE-C146468D7997}"/>
    <cellStyle name="Comma 2 2 4 3 2 3 6" xfId="5564" xr:uid="{B33DDF2E-440F-4E14-8A01-A22A837582C3}"/>
    <cellStyle name="Comma 2 2 4 3 2 4" xfId="1176" xr:uid="{33CABEFD-1316-4C78-A857-00FFA0CF1B5D}"/>
    <cellStyle name="Comma 2 2 4 3 2 4 2" xfId="3596" xr:uid="{CF111548-EB82-450A-A908-3B1CA82A6D6F}"/>
    <cellStyle name="Comma 2 2 4 3 2 4 3" xfId="5704" xr:uid="{66393EA4-54C3-47EE-B81B-4C72DA254950}"/>
    <cellStyle name="Comma 2 2 4 3 2 5" xfId="1177" xr:uid="{11B858DB-0FEF-4200-A926-1A87011CDDB8}"/>
    <cellStyle name="Comma 2 2 4 3 2 5 2" xfId="3597" xr:uid="{31C482B2-5FDD-464C-A54A-1B76AEAD125B}"/>
    <cellStyle name="Comma 2 2 4 3 2 5 3" xfId="6127" xr:uid="{86F8CD2F-8F5C-4242-ABB8-F759997ECC89}"/>
    <cellStyle name="Comma 2 2 4 3 2 6" xfId="1178" xr:uid="{0480A184-A81B-4880-96C3-ED76213D9A3C}"/>
    <cellStyle name="Comma 2 2 4 3 2 6 2" xfId="3598" xr:uid="{6747E700-A8F0-4BC5-BCA2-32F63307A389}"/>
    <cellStyle name="Comma 2 2 4 3 2 6 3" xfId="6550" xr:uid="{7F8EDF06-0F2E-4069-8385-7EFB5E0AD97D}"/>
    <cellStyle name="Comma 2 2 4 3 2 7" xfId="1179" xr:uid="{21BDC55E-0F48-4824-90EC-67F69080D116}"/>
    <cellStyle name="Comma 2 2 4 3 2 7 2" xfId="3599" xr:uid="{DC69FFE9-271D-488A-9E8F-B35E8B2B41BF}"/>
    <cellStyle name="Comma 2 2 4 3 2 7 3" xfId="7084" xr:uid="{8D895ECA-C5E5-4736-A941-18866D9A32C7}"/>
    <cellStyle name="Comma 2 2 4 3 2 8" xfId="1180" xr:uid="{BA7DA414-90B7-4372-B70E-74B2158CFEF2}"/>
    <cellStyle name="Comma 2 2 4 3 2 8 2" xfId="3600" xr:uid="{64F9846E-F0B1-45B6-B6A5-A6A966CC03C6}"/>
    <cellStyle name="Comma 2 2 4 3 2 8 3" xfId="7221" xr:uid="{820852C7-D9CB-4683-84E0-87492237CC61}"/>
    <cellStyle name="Comma 2 2 4 3 2 9" xfId="1181" xr:uid="{C6F0839C-B849-4A31-A276-711FE8CCFA67}"/>
    <cellStyle name="Comma 2 2 4 3 2 9 2" xfId="3601" xr:uid="{D4E603D5-34F0-4152-BEE6-F39C8560A21E}"/>
    <cellStyle name="Comma 2 2 4 3 2 9 3" xfId="7359" xr:uid="{2C38620F-A75B-4EC7-942D-AC83F2D817FC}"/>
    <cellStyle name="Comma 2 2 4 3 3" xfId="1182" xr:uid="{A8EADD63-C5B2-49B9-8ED7-8EFF127A43F3}"/>
    <cellStyle name="Comma 2 2 4 3 3 2" xfId="3602" xr:uid="{FAE58C05-616C-4557-B3DB-FF33981D358E}"/>
    <cellStyle name="Comma 2 2 4 3 3 3" xfId="6948" xr:uid="{C97B2C50-1728-4592-B839-314831FA04D9}"/>
    <cellStyle name="Comma 2 2 4 3 4" xfId="5139" xr:uid="{6210AF07-8645-4946-BB25-904763D5D619}"/>
    <cellStyle name="Comma 2 2 4 4" xfId="1183" xr:uid="{809AC3FC-89F4-4A55-9040-48160691CAAA}"/>
    <cellStyle name="Comma 2 2 4 4 10" xfId="3603" xr:uid="{6031F28E-7D30-4BC9-B947-C5DE06CB7D05}"/>
    <cellStyle name="Comma 2 2 4 4 11" xfId="5220" xr:uid="{B1902ACF-482E-4F06-9EEB-B68458E01670}"/>
    <cellStyle name="Comma 2 2 4 4 2" xfId="1184" xr:uid="{37F0412A-4987-4803-9919-BE7E68F345E1}"/>
    <cellStyle name="Comma 2 2 4 4 2 2" xfId="1185" xr:uid="{46B167E2-1203-4796-BBA9-48F3BA88D615}"/>
    <cellStyle name="Comma 2 2 4 4 2 2 2" xfId="3604" xr:uid="{F48C9D76-82E5-4224-9BD2-66277B92BB8D}"/>
    <cellStyle name="Comma 2 2 4 4 2 2 3" xfId="5788" xr:uid="{534E740B-5938-4D98-B6F6-17D0F6B4B2D1}"/>
    <cellStyle name="Comma 2 2 4 4 2 3" xfId="1186" xr:uid="{2F7044FA-1D4F-4CE5-AC71-60285D81392C}"/>
    <cellStyle name="Comma 2 2 4 4 2 3 2" xfId="3605" xr:uid="{66708EE4-4DA5-4332-9BC4-F5A2433217DF}"/>
    <cellStyle name="Comma 2 2 4 4 2 3 3" xfId="6211" xr:uid="{B9E7B3DD-3637-4C90-9A32-60299CD362FB}"/>
    <cellStyle name="Comma 2 2 4 4 2 4" xfId="1187" xr:uid="{EAFC2344-BE9C-48EC-A3C0-F8C313B14FD7}"/>
    <cellStyle name="Comma 2 2 4 4 2 4 2" xfId="3606" xr:uid="{FB6E79E2-3453-419E-AB2A-CE5BD913F78E}"/>
    <cellStyle name="Comma 2 2 4 4 2 4 3" xfId="6634" xr:uid="{60162753-E2C4-4C0A-9919-949EC965731E}"/>
    <cellStyle name="Comma 2 2 4 4 2 5" xfId="3607" xr:uid="{FD7403C8-78C3-419F-A385-70F6E06DF45B}"/>
    <cellStyle name="Comma 2 2 4 4 2 6" xfId="5365" xr:uid="{93F418ED-C6DC-4542-8395-B30DBEDE856C}"/>
    <cellStyle name="Comma 2 2 4 4 3" xfId="1188" xr:uid="{1AFFD743-6297-4967-A744-39B5DC2BFD62}"/>
    <cellStyle name="Comma 2 2 4 4 3 2" xfId="1189" xr:uid="{00925B02-B7CD-4D1F-A731-D4FC582E39D1}"/>
    <cellStyle name="Comma 2 2 4 4 3 2 2" xfId="3608" xr:uid="{1C0E2E7C-7836-46B7-881D-4A243EF387A7}"/>
    <cellStyle name="Comma 2 2 4 4 3 2 3" xfId="5931" xr:uid="{535C1C97-289D-4475-B136-C1F45A967C4D}"/>
    <cellStyle name="Comma 2 2 4 4 3 3" xfId="1190" xr:uid="{CAB942D6-5097-4C08-B37E-252DA4A7BD52}"/>
    <cellStyle name="Comma 2 2 4 4 3 3 2" xfId="3609" xr:uid="{DA39EB6F-598F-4D54-A218-567F2F179DF0}"/>
    <cellStyle name="Comma 2 2 4 4 3 3 3" xfId="6354" xr:uid="{5FC8890F-663F-4639-B8B9-09EAF6AC764F}"/>
    <cellStyle name="Comma 2 2 4 4 3 4" xfId="1191" xr:uid="{2F5C5B17-A5F9-4F65-B46C-83EEB54FA398}"/>
    <cellStyle name="Comma 2 2 4 4 3 4 2" xfId="3610" xr:uid="{648E15F8-39FA-43A8-A8AA-4A81D8EAEE35}"/>
    <cellStyle name="Comma 2 2 4 4 3 4 3" xfId="6777" xr:uid="{F89C0383-649A-405A-8E29-741F14F4154C}"/>
    <cellStyle name="Comma 2 2 4 4 3 5" xfId="3611" xr:uid="{0D62119B-883B-44A2-9C22-1EA7275F1D92}"/>
    <cellStyle name="Comma 2 2 4 4 3 6" xfId="5508" xr:uid="{EF510B50-68AF-4896-88D9-3E2A0C7A82F4}"/>
    <cellStyle name="Comma 2 2 4 4 4" xfId="1192" xr:uid="{603D5314-1C6D-4D28-A160-0985A405D5F0}"/>
    <cellStyle name="Comma 2 2 4 4 4 2" xfId="3612" xr:uid="{FB308A8F-7919-45F2-81CD-7513E54377CE}"/>
    <cellStyle name="Comma 2 2 4 4 4 3" xfId="5648" xr:uid="{FDE03610-1F95-4255-880E-FFF17D0E02AE}"/>
    <cellStyle name="Comma 2 2 4 4 5" xfId="1193" xr:uid="{C4FB6820-A053-45D4-BC01-693832657CA3}"/>
    <cellStyle name="Comma 2 2 4 4 5 2" xfId="3613" xr:uid="{DAB6FC5E-7C15-49DD-8EF8-453008BBAF7C}"/>
    <cellStyle name="Comma 2 2 4 4 5 3" xfId="6071" xr:uid="{0DDFBA4E-E28C-46E5-AABE-40AF2D847B91}"/>
    <cellStyle name="Comma 2 2 4 4 6" xfId="1194" xr:uid="{0FB8D85E-4371-4FE3-A977-CA41E24CFA69}"/>
    <cellStyle name="Comma 2 2 4 4 6 2" xfId="3614" xr:uid="{EE1B944E-9558-42DE-8723-09EDFFC28580}"/>
    <cellStyle name="Comma 2 2 4 4 6 3" xfId="6494" xr:uid="{7B539213-5CB4-4097-9164-10E070E8BBAF}"/>
    <cellStyle name="Comma 2 2 4 4 7" xfId="1195" xr:uid="{00E8340B-C9B4-4BB9-BEE9-4743D02363EC}"/>
    <cellStyle name="Comma 2 2 4 4 7 2" xfId="3615" xr:uid="{77AA5514-A772-4E4E-8A20-E81203ABB802}"/>
    <cellStyle name="Comma 2 2 4 4 7 3" xfId="7028" xr:uid="{79AA7CCB-37EE-4B2B-AAD1-97AEF79496A9}"/>
    <cellStyle name="Comma 2 2 4 4 8" xfId="1196" xr:uid="{C0A3F9D1-0EFD-4997-9E4D-A472D30C09DD}"/>
    <cellStyle name="Comma 2 2 4 4 8 2" xfId="3616" xr:uid="{0EA1431B-ADA1-4FB3-B9FA-2D6FB7516A89}"/>
    <cellStyle name="Comma 2 2 4 4 8 3" xfId="7165" xr:uid="{C7F7B067-55FA-43C8-A1C4-4459DA4C73CD}"/>
    <cellStyle name="Comma 2 2 4 4 9" xfId="1197" xr:uid="{2AFE44EB-5AC9-47CF-9920-0377CCD41486}"/>
    <cellStyle name="Comma 2 2 4 4 9 2" xfId="3617" xr:uid="{A140EF4D-511B-4038-A944-1586CA3F902E}"/>
    <cellStyle name="Comma 2 2 4 4 9 3" xfId="7303" xr:uid="{5382B332-F628-4245-9AEA-0B28E335DA3C}"/>
    <cellStyle name="Comma 2 2 4 5" xfId="1198" xr:uid="{7860C77A-7370-4643-9FE8-5438563FE824}"/>
    <cellStyle name="Comma 2 2 4 5 2" xfId="3618" xr:uid="{A0BA924B-E63B-4C01-9955-A63A2D5A77CC}"/>
    <cellStyle name="Comma 2 2 4 5 3" xfId="6893" xr:uid="{4BFBBF14-9DB2-402C-9565-BD9EDBA16280}"/>
    <cellStyle name="Comma 2 2 4 6" xfId="2744" xr:uid="{095AE447-9E4A-4327-A2DB-1E6A1411B189}"/>
    <cellStyle name="Comma 2 2 4 7" xfId="5080" xr:uid="{E9745DF9-6CA2-45AA-9A0D-478CA9573220}"/>
    <cellStyle name="Comma 2 2 5" xfId="1199" xr:uid="{3CCCD44D-E306-4E07-9C8A-AFCC9FE8A230}"/>
    <cellStyle name="Comma 2 2 5 10" xfId="3619" xr:uid="{8CCD9F39-3040-40F1-8F26-A55D9DE013D8}"/>
    <cellStyle name="Comma 2 2 5 11" xfId="5196" xr:uid="{D3B58C32-28EB-4C37-A8B7-2E2EC67EE9FB}"/>
    <cellStyle name="Comma 2 2 5 2" xfId="1200" xr:uid="{27DE5C70-9F2E-4828-BF3F-38ACD3E31760}"/>
    <cellStyle name="Comma 2 2 5 2 2" xfId="1201" xr:uid="{216CB07C-C00C-4E4A-AA58-7B563481A460}"/>
    <cellStyle name="Comma 2 2 5 2 2 2" xfId="3620" xr:uid="{9A84F806-A16C-46F1-8D19-EEA731F18C54}"/>
    <cellStyle name="Comma 2 2 5 2 2 3" xfId="5764" xr:uid="{F892CD36-FA4B-4E78-BF3B-A9920A859624}"/>
    <cellStyle name="Comma 2 2 5 2 3" xfId="1202" xr:uid="{3BB300E1-BA02-422D-9CC5-164834D4213C}"/>
    <cellStyle name="Comma 2 2 5 2 3 2" xfId="3621" xr:uid="{D7DA4488-C004-4AED-A046-BC5FD1B0AA07}"/>
    <cellStyle name="Comma 2 2 5 2 3 3" xfId="6187" xr:uid="{0394E349-261E-4DE8-A15E-F061ACB43210}"/>
    <cellStyle name="Comma 2 2 5 2 4" xfId="1203" xr:uid="{B9FE719C-4F70-4FAA-AFC9-397A1A4DEB7E}"/>
    <cellStyle name="Comma 2 2 5 2 4 2" xfId="3622" xr:uid="{BA04444F-4229-45E3-BF5C-2B4214EF5AFB}"/>
    <cellStyle name="Comma 2 2 5 2 4 3" xfId="6610" xr:uid="{3B1C1E35-8B37-447E-9A6D-87AFFFECD33F}"/>
    <cellStyle name="Comma 2 2 5 2 5" xfId="3623" xr:uid="{A3D0E58C-401B-4AFA-BB01-BA85445C188E}"/>
    <cellStyle name="Comma 2 2 5 2 6" xfId="5341" xr:uid="{E99EEB00-28D5-485E-9682-16C166740A8A}"/>
    <cellStyle name="Comma 2 2 5 3" xfId="1204" xr:uid="{984E836F-0F2B-4321-84EE-905A9A9521E0}"/>
    <cellStyle name="Comma 2 2 5 3 2" xfId="1205" xr:uid="{D7725A90-AED3-416C-B5C0-5E64E255203B}"/>
    <cellStyle name="Comma 2 2 5 3 2 2" xfId="3624" xr:uid="{F6C78822-0BAE-49DF-8856-8CBB03A3D7DC}"/>
    <cellStyle name="Comma 2 2 5 3 2 3" xfId="5907" xr:uid="{8C405B10-6505-4AA6-B9A3-93754189BCF9}"/>
    <cellStyle name="Comma 2 2 5 3 3" xfId="1206" xr:uid="{81159060-C288-4D3D-B282-8BD4AFCEE5B4}"/>
    <cellStyle name="Comma 2 2 5 3 3 2" xfId="3625" xr:uid="{3914DD77-98FC-4E99-A8CE-51DBA62A2974}"/>
    <cellStyle name="Comma 2 2 5 3 3 3" xfId="6330" xr:uid="{4792161F-E8EF-4E27-A5A9-CE20FF822587}"/>
    <cellStyle name="Comma 2 2 5 3 4" xfId="1207" xr:uid="{4D11EE79-1632-48D1-85DD-38FE6B3C22A9}"/>
    <cellStyle name="Comma 2 2 5 3 4 2" xfId="3626" xr:uid="{68A4EE20-252F-421C-BEBB-DCC271797C02}"/>
    <cellStyle name="Comma 2 2 5 3 4 3" xfId="6753" xr:uid="{0D2D157A-80DE-4A94-95B4-385782A819D7}"/>
    <cellStyle name="Comma 2 2 5 3 5" xfId="3627" xr:uid="{2A868F3E-748A-4877-8E4D-1579B2F55AFD}"/>
    <cellStyle name="Comma 2 2 5 3 6" xfId="5484" xr:uid="{7DC25E3A-6182-4C0E-A35D-4972EB67C2E5}"/>
    <cellStyle name="Comma 2 2 5 4" xfId="1208" xr:uid="{A9C5C671-CD85-426D-84DA-FF32A9CC2077}"/>
    <cellStyle name="Comma 2 2 5 4 2" xfId="3628" xr:uid="{144197B6-A5F3-4215-B27F-3D2DBB7B8B3F}"/>
    <cellStyle name="Comma 2 2 5 4 3" xfId="5624" xr:uid="{FD69D7B6-EC97-4FCD-A0DB-5C851E6EC286}"/>
    <cellStyle name="Comma 2 2 5 5" xfId="1209" xr:uid="{27CA9F5E-7D34-4182-8082-57D699A0A3C0}"/>
    <cellStyle name="Comma 2 2 5 5 2" xfId="3629" xr:uid="{F004AC1C-D8D4-41EA-82E0-C608D0FFE32A}"/>
    <cellStyle name="Comma 2 2 5 5 3" xfId="6047" xr:uid="{21EC1F02-FDB8-43E5-9F73-91CC77C5F989}"/>
    <cellStyle name="Comma 2 2 5 6" xfId="1210" xr:uid="{EFC4C03F-E330-4AA8-A92A-EDAA8B841ED3}"/>
    <cellStyle name="Comma 2 2 5 6 2" xfId="3630" xr:uid="{8658ABCF-9FC9-4528-9CA8-061703BF457C}"/>
    <cellStyle name="Comma 2 2 5 6 3" xfId="6470" xr:uid="{17513107-D2F8-47EB-8187-7206D01E36B6}"/>
    <cellStyle name="Comma 2 2 5 7" xfId="1211" xr:uid="{BFB9CD80-478F-498A-861E-26DA98D8FBB8}"/>
    <cellStyle name="Comma 2 2 5 7 2" xfId="3631" xr:uid="{D6249F05-64C7-4FBD-8E9B-631C8291FE6A}"/>
    <cellStyle name="Comma 2 2 5 7 3" xfId="7004" xr:uid="{48F0E4A4-8829-446B-92C9-0C4A16E711EE}"/>
    <cellStyle name="Comma 2 2 5 8" xfId="1212" xr:uid="{BEDFE48B-7485-4616-9A03-AC8507A026A8}"/>
    <cellStyle name="Comma 2 2 5 8 2" xfId="3632" xr:uid="{3A857AF3-90D8-48D9-98EE-F418A95B760A}"/>
    <cellStyle name="Comma 2 2 5 8 3" xfId="7141" xr:uid="{9BEC3C62-7CCF-4BC3-85A1-5F639C70E08B}"/>
    <cellStyle name="Comma 2 2 5 9" xfId="1213" xr:uid="{D8225BC3-ACCC-4E38-B279-D068C1E085F3}"/>
    <cellStyle name="Comma 2 2 5 9 2" xfId="3633" xr:uid="{2B119878-1230-4288-A522-2B8D6310CF27}"/>
    <cellStyle name="Comma 2 2 5 9 3" xfId="7279" xr:uid="{02F54B69-41AC-499A-855A-662B8322CE74}"/>
    <cellStyle name="Comma 2 2 6" xfId="1214" xr:uid="{D3152A45-5E65-4BE1-8526-C363C8A3C5A7}"/>
    <cellStyle name="Comma 2 2 7" xfId="2745" xr:uid="{1558B9CF-BE6D-408C-AE48-7D5A6C75BEC6}"/>
    <cellStyle name="Comma 2 2 8" xfId="5051" xr:uid="{35218E64-7885-423C-A5E2-A6D760563E83}"/>
    <cellStyle name="Comma 2 3" xfId="249" xr:uid="{0798DB2B-5766-48E0-B38E-C61E8E2D0CA7}"/>
    <cellStyle name="Comma 2 3 2" xfId="1215" xr:uid="{B8CD9806-6D5A-45B9-A904-4609A2A88134}"/>
    <cellStyle name="Comma 2 3 2 2" xfId="1216" xr:uid="{754F3B98-0A5A-4741-9C4B-D5CCE0A31AE6}"/>
    <cellStyle name="Comma 2 3 2 2 2" xfId="1217" xr:uid="{C5F977E3-EF04-43DA-BBB4-6747213214E2}"/>
    <cellStyle name="Comma 2 3 2 2 2 2" xfId="1218" xr:uid="{D5080971-2AB9-4909-9611-7B582D2E86F9}"/>
    <cellStyle name="Comma 2 3 2 2 2 2 10" xfId="3634" xr:uid="{E7E11457-B604-4080-8614-A921A2E30EAD}"/>
    <cellStyle name="Comma 2 3 2 2 2 2 11" xfId="5317" xr:uid="{A4188ACE-BA63-4A27-84BE-2EB68C43934E}"/>
    <cellStyle name="Comma 2 3 2 2 2 2 2" xfId="1219" xr:uid="{49BF1621-9372-4A5B-B5F1-2DCE531A12FE}"/>
    <cellStyle name="Comma 2 3 2 2 2 2 2 2" xfId="1220" xr:uid="{5CC9D1B0-2A9A-4BF8-B4C7-9C2E7C8C58F3}"/>
    <cellStyle name="Comma 2 3 2 2 2 2 2 2 2" xfId="3635" xr:uid="{A1A99A35-5880-4BB2-A4A2-BB1555ED32EE}"/>
    <cellStyle name="Comma 2 3 2 2 2 2 2 2 3" xfId="5885" xr:uid="{56ABA554-C530-4E82-9028-7F75760A9045}"/>
    <cellStyle name="Comma 2 3 2 2 2 2 2 3" xfId="1221" xr:uid="{48B9175E-B83F-46D6-8CE0-D696BF456B79}"/>
    <cellStyle name="Comma 2 3 2 2 2 2 2 3 2" xfId="3636" xr:uid="{1F0A683E-8204-4519-A9B2-F84CD1400841}"/>
    <cellStyle name="Comma 2 3 2 2 2 2 2 3 3" xfId="6308" xr:uid="{09D0256E-87AC-4FD5-8EB7-EBC264B29D4A}"/>
    <cellStyle name="Comma 2 3 2 2 2 2 2 4" xfId="1222" xr:uid="{9F4A8EEF-9DFD-437E-A9F5-89D25C1AB585}"/>
    <cellStyle name="Comma 2 3 2 2 2 2 2 4 2" xfId="3637" xr:uid="{9666BE2E-D2DA-40A6-A2D3-93581E2C19D4}"/>
    <cellStyle name="Comma 2 3 2 2 2 2 2 4 3" xfId="6731" xr:uid="{01A7FAE3-670C-4DE8-9B6C-9515970255EF}"/>
    <cellStyle name="Comma 2 3 2 2 2 2 2 5" xfId="3638" xr:uid="{811DCEC6-B459-4A6D-80E3-0AD33D6E9210}"/>
    <cellStyle name="Comma 2 3 2 2 2 2 2 6" xfId="5462" xr:uid="{44253B65-BEFA-4EA2-994F-987388377158}"/>
    <cellStyle name="Comma 2 3 2 2 2 2 3" xfId="1223" xr:uid="{76B8122A-57AA-418B-955B-49BC00868AFD}"/>
    <cellStyle name="Comma 2 3 2 2 2 2 3 2" xfId="1224" xr:uid="{3E6EB644-9689-4EC3-82A6-AAA384216B6F}"/>
    <cellStyle name="Comma 2 3 2 2 2 2 3 2 2" xfId="3639" xr:uid="{4F5B773F-0108-47FC-9981-D0A3CBC2E7CA}"/>
    <cellStyle name="Comma 2 3 2 2 2 2 3 2 3" xfId="6028" xr:uid="{B46F5A2D-B543-44DC-B138-EC5FD3A92EB4}"/>
    <cellStyle name="Comma 2 3 2 2 2 2 3 3" xfId="1225" xr:uid="{9CC45C07-C2D9-4491-8B98-A238EAF80175}"/>
    <cellStyle name="Comma 2 3 2 2 2 2 3 3 2" xfId="3640" xr:uid="{478B38AE-C67A-4228-B3BA-A67B8E65C2F0}"/>
    <cellStyle name="Comma 2 3 2 2 2 2 3 3 3" xfId="6451" xr:uid="{AA4A6C6D-966C-40CF-8470-9F96D720B872}"/>
    <cellStyle name="Comma 2 3 2 2 2 2 3 4" xfId="1226" xr:uid="{C7E44AE9-33E6-4BD8-B3BD-D69911286809}"/>
    <cellStyle name="Comma 2 3 2 2 2 2 3 4 2" xfId="3641" xr:uid="{AD54D728-F499-475B-88E6-82E6A0C9DBAF}"/>
    <cellStyle name="Comma 2 3 2 2 2 2 3 4 3" xfId="6874" xr:uid="{7E9CEDF9-636B-4CFF-BF57-748954629820}"/>
    <cellStyle name="Comma 2 3 2 2 2 2 3 5" xfId="3642" xr:uid="{00F05AA5-5CEF-4FD9-A840-D139054759FE}"/>
    <cellStyle name="Comma 2 3 2 2 2 2 3 6" xfId="5605" xr:uid="{3B59060F-82CB-4928-9610-5E07108DB5FC}"/>
    <cellStyle name="Comma 2 3 2 2 2 2 4" xfId="1227" xr:uid="{A6CB8B8E-0647-49AE-B39C-D37D920581C6}"/>
    <cellStyle name="Comma 2 3 2 2 2 2 4 2" xfId="3643" xr:uid="{8CB016D0-4EBF-4488-9BCF-808F404AF41B}"/>
    <cellStyle name="Comma 2 3 2 2 2 2 4 3" xfId="5745" xr:uid="{B5278607-B4FF-4027-9C51-41757D6E6460}"/>
    <cellStyle name="Comma 2 3 2 2 2 2 5" xfId="1228" xr:uid="{E561164A-B334-4533-A9AB-0273D414FCE1}"/>
    <cellStyle name="Comma 2 3 2 2 2 2 5 2" xfId="3644" xr:uid="{424FB694-816C-4437-A1EB-A8FE68977316}"/>
    <cellStyle name="Comma 2 3 2 2 2 2 5 3" xfId="6168" xr:uid="{93B552CC-2F1E-40DA-9720-338E6154675C}"/>
    <cellStyle name="Comma 2 3 2 2 2 2 6" xfId="1229" xr:uid="{6BE8C974-FA24-48E8-9861-6BB654E96196}"/>
    <cellStyle name="Comma 2 3 2 2 2 2 6 2" xfId="3645" xr:uid="{2E19EBF8-ED4C-4957-8389-CC24B13EBD12}"/>
    <cellStyle name="Comma 2 3 2 2 2 2 6 3" xfId="6591" xr:uid="{C0CE006B-546F-41D9-9C92-14C5606562E4}"/>
    <cellStyle name="Comma 2 3 2 2 2 2 7" xfId="1230" xr:uid="{BBF011AD-CD32-4782-9766-2E96B67B3419}"/>
    <cellStyle name="Comma 2 3 2 2 2 2 7 2" xfId="3646" xr:uid="{EE928E40-A694-4D1F-A6B6-DCA9E356F8AE}"/>
    <cellStyle name="Comma 2 3 2 2 2 2 7 3" xfId="7125" xr:uid="{3DD6325F-F96E-4824-902C-831AF9914C17}"/>
    <cellStyle name="Comma 2 3 2 2 2 2 8" xfId="1231" xr:uid="{D63822FA-A882-4216-900C-B814D8863C5D}"/>
    <cellStyle name="Comma 2 3 2 2 2 2 8 2" xfId="3647" xr:uid="{80BD5C2B-2E5A-4B53-BC7E-FAE3FBAD6A40}"/>
    <cellStyle name="Comma 2 3 2 2 2 2 8 3" xfId="7262" xr:uid="{161A71DB-E367-459D-AC74-01A1C4DF0C7F}"/>
    <cellStyle name="Comma 2 3 2 2 2 2 9" xfId="1232" xr:uid="{F99FCBBC-55CF-4688-95C6-B718B19280A7}"/>
    <cellStyle name="Comma 2 3 2 2 2 2 9 2" xfId="3648" xr:uid="{6BD19A6C-2488-42F1-82EE-2EE9CFB12A53}"/>
    <cellStyle name="Comma 2 3 2 2 2 2 9 3" xfId="7400" xr:uid="{2AC1C4C0-6ABB-4302-B3C9-66F60D15DDC6}"/>
    <cellStyle name="Comma 2 3 2 2 2 3" xfId="1233" xr:uid="{500D3430-64CA-498F-AF39-1B85BE09D7B3}"/>
    <cellStyle name="Comma 2 3 2 2 2 3 2" xfId="3649" xr:uid="{050D79B6-7633-4545-997C-B49CDF708FD9}"/>
    <cellStyle name="Comma 2 3 2 2 2 3 3" xfId="6989" xr:uid="{CF633614-DB1C-46CF-A8EB-7275DB46A4C8}"/>
    <cellStyle name="Comma 2 3 2 2 2 4" xfId="5180" xr:uid="{DCF87BE4-D468-426B-B2D3-98358B4EF91B}"/>
    <cellStyle name="Comma 2 3 2 2 3" xfId="1234" xr:uid="{E80CC120-7081-46C8-B134-66E0B4434C64}"/>
    <cellStyle name="Comma 2 3 2 2 3 10" xfId="3650" xr:uid="{3BDA9362-E437-4B50-8C49-1AFF6DB759D1}"/>
    <cellStyle name="Comma 2 3 2 2 3 11" xfId="5261" xr:uid="{6DD36927-2B64-4DA8-BCC8-C21F51223749}"/>
    <cellStyle name="Comma 2 3 2 2 3 2" xfId="1235" xr:uid="{029AF3B7-263D-47B8-A74D-73FC03E9D431}"/>
    <cellStyle name="Comma 2 3 2 2 3 2 2" xfId="1236" xr:uid="{A4EED952-5A56-4687-B11A-8714D8A2350C}"/>
    <cellStyle name="Comma 2 3 2 2 3 2 2 2" xfId="3651" xr:uid="{BB292EFC-4674-4794-8161-195E97C6B555}"/>
    <cellStyle name="Comma 2 3 2 2 3 2 2 3" xfId="5829" xr:uid="{B6B7CE68-0F88-404D-9B26-7486EF7E8156}"/>
    <cellStyle name="Comma 2 3 2 2 3 2 3" xfId="1237" xr:uid="{6EB331B0-516C-4D65-AF0B-81E19BE53F33}"/>
    <cellStyle name="Comma 2 3 2 2 3 2 3 2" xfId="3652" xr:uid="{076265D4-9618-4B90-98D5-23E9499796C5}"/>
    <cellStyle name="Comma 2 3 2 2 3 2 3 3" xfId="6252" xr:uid="{F0367097-E3D1-495A-A2E4-8227C72AE1B6}"/>
    <cellStyle name="Comma 2 3 2 2 3 2 4" xfId="1238" xr:uid="{5A7877AD-6714-45A8-A2EF-06B7A31DB723}"/>
    <cellStyle name="Comma 2 3 2 2 3 2 4 2" xfId="3653" xr:uid="{DB494B7A-F98A-4465-92A4-1D2B47F1450F}"/>
    <cellStyle name="Comma 2 3 2 2 3 2 4 3" xfId="6675" xr:uid="{855E3B9D-D748-4C59-94BA-DE3A9143E80A}"/>
    <cellStyle name="Comma 2 3 2 2 3 2 5" xfId="3654" xr:uid="{AC28FF98-B166-45C1-B3AB-8B96BEE2C142}"/>
    <cellStyle name="Comma 2 3 2 2 3 2 6" xfId="5406" xr:uid="{835EC677-1D3F-4704-AD3A-DB41A95A6559}"/>
    <cellStyle name="Comma 2 3 2 2 3 3" xfId="1239" xr:uid="{F2F98CEB-FA30-45ED-A38F-6613104C0F71}"/>
    <cellStyle name="Comma 2 3 2 2 3 3 2" xfId="1240" xr:uid="{1F40D4E8-FE60-4192-AE59-BB414282ED02}"/>
    <cellStyle name="Comma 2 3 2 2 3 3 2 2" xfId="3655" xr:uid="{C7CE1A5F-7245-4B63-98C2-4779A296C256}"/>
    <cellStyle name="Comma 2 3 2 2 3 3 2 3" xfId="5972" xr:uid="{F7EC596F-F594-46B2-9A52-5C8B97D7D5AE}"/>
    <cellStyle name="Comma 2 3 2 2 3 3 3" xfId="1241" xr:uid="{4CB8BE65-92EB-44E6-A044-E8C17F9F00FF}"/>
    <cellStyle name="Comma 2 3 2 2 3 3 3 2" xfId="3656" xr:uid="{D3A31431-7E6E-4EC1-9F54-C0DD5591473F}"/>
    <cellStyle name="Comma 2 3 2 2 3 3 3 3" xfId="6395" xr:uid="{7B7E8868-63E9-447F-B830-3DFC4E9344D8}"/>
    <cellStyle name="Comma 2 3 2 2 3 3 4" xfId="1242" xr:uid="{F0A7813F-C946-45DC-9D9B-B860C5004943}"/>
    <cellStyle name="Comma 2 3 2 2 3 3 4 2" xfId="3657" xr:uid="{C44A6828-A169-4959-841D-18C8CF34D943}"/>
    <cellStyle name="Comma 2 3 2 2 3 3 4 3" xfId="6818" xr:uid="{8B5479C7-83ED-44CB-82EC-83CB53F0EBF6}"/>
    <cellStyle name="Comma 2 3 2 2 3 3 5" xfId="3658" xr:uid="{C564DEEB-A69B-4138-BFC1-B3E46CCEB4E7}"/>
    <cellStyle name="Comma 2 3 2 2 3 3 6" xfId="5549" xr:uid="{A54FF0F3-0114-433A-A5AB-6CBCA7E2E952}"/>
    <cellStyle name="Comma 2 3 2 2 3 4" xfId="1243" xr:uid="{D81065F3-272A-4D5F-8CA5-CB514A854E2B}"/>
    <cellStyle name="Comma 2 3 2 2 3 4 2" xfId="3659" xr:uid="{6A557AA1-0E9A-458F-9799-A0F3E0FC7E7C}"/>
    <cellStyle name="Comma 2 3 2 2 3 4 3" xfId="5689" xr:uid="{A9E4E821-74B6-48BF-8E2D-0D735EE27199}"/>
    <cellStyle name="Comma 2 3 2 2 3 5" xfId="1244" xr:uid="{85AFD7BF-D5E1-4A70-BBD6-91018183C307}"/>
    <cellStyle name="Comma 2 3 2 2 3 5 2" xfId="3660" xr:uid="{D0BFC5C8-1B00-4157-8EA7-113EA580F89D}"/>
    <cellStyle name="Comma 2 3 2 2 3 5 3" xfId="6112" xr:uid="{AA39C2D4-575B-4459-A8E8-5CEF63B8BCC1}"/>
    <cellStyle name="Comma 2 3 2 2 3 6" xfId="1245" xr:uid="{F6FDBDBD-6EF4-48D5-A9C2-C8B20F9DD9CF}"/>
    <cellStyle name="Comma 2 3 2 2 3 6 2" xfId="3661" xr:uid="{C67A123E-AC65-4570-B6AB-1155D3609FD2}"/>
    <cellStyle name="Comma 2 3 2 2 3 6 3" xfId="6535" xr:uid="{05775D2D-B111-48F8-A81F-02A14C3E8133}"/>
    <cellStyle name="Comma 2 3 2 2 3 7" xfId="1246" xr:uid="{C7A11C49-EC79-42D7-BBA6-0649C97DC11E}"/>
    <cellStyle name="Comma 2 3 2 2 3 7 2" xfId="3662" xr:uid="{8D9AA67A-5CC6-45CB-8982-B9EDF55DE487}"/>
    <cellStyle name="Comma 2 3 2 2 3 7 3" xfId="7069" xr:uid="{692BD038-3983-4209-8543-7131C6CC1245}"/>
    <cellStyle name="Comma 2 3 2 2 3 8" xfId="1247" xr:uid="{6FA89622-1939-407F-ADA4-D2459B0B4F03}"/>
    <cellStyle name="Comma 2 3 2 2 3 8 2" xfId="3663" xr:uid="{2343C189-8E2C-471A-B8DE-197ABD6FED28}"/>
    <cellStyle name="Comma 2 3 2 2 3 8 3" xfId="7206" xr:uid="{BCA75209-E7C4-497A-99FD-597CC4FDE62E}"/>
    <cellStyle name="Comma 2 3 2 2 3 9" xfId="1248" xr:uid="{B4ECDF92-FDAB-4005-946F-1580DB63AA98}"/>
    <cellStyle name="Comma 2 3 2 2 3 9 2" xfId="3664" xr:uid="{D23F42D9-B583-4DA9-8603-81426512DC86}"/>
    <cellStyle name="Comma 2 3 2 2 3 9 3" xfId="7344" xr:uid="{3D3BCFE5-56A1-4DD4-93FB-EDD05719F2FA}"/>
    <cellStyle name="Comma 2 3 2 2 4" xfId="1249" xr:uid="{4F00F462-CC20-43FB-9BE1-45C847FE5624}"/>
    <cellStyle name="Comma 2 3 2 2 4 2" xfId="3665" xr:uid="{0883AF53-3AAE-4D19-9AAE-970D62D2EF4D}"/>
    <cellStyle name="Comma 2 3 2 2 4 3" xfId="6934" xr:uid="{C567C480-C8E9-4882-BA68-CBE3B059B6F0}"/>
    <cellStyle name="Comma 2 3 2 2 5" xfId="5123" xr:uid="{FE4497AF-851B-419D-8FBB-A2CF31C25C99}"/>
    <cellStyle name="Comma 2 3 2 3" xfId="1250" xr:uid="{2C10DBED-14D2-4A56-965C-50E9FB3C6B31}"/>
    <cellStyle name="Comma 2 3 2 3 2" xfId="1251" xr:uid="{C2A0C9B2-B118-4D66-A4F9-3C4EE4F1023D}"/>
    <cellStyle name="Comma 2 3 2 3 2 10" xfId="3666" xr:uid="{0FEE0460-35EA-4217-AEDD-E8E5C1C66BD4}"/>
    <cellStyle name="Comma 2 3 2 3 2 11" xfId="5290" xr:uid="{66B26E06-442A-480F-8D58-6EA593C34916}"/>
    <cellStyle name="Comma 2 3 2 3 2 2" xfId="1252" xr:uid="{DA5D0D8E-D11A-4936-8607-98805B6AD9D5}"/>
    <cellStyle name="Comma 2 3 2 3 2 2 2" xfId="1253" xr:uid="{9A975729-1F2E-4B76-B4A8-BC64C396EDD1}"/>
    <cellStyle name="Comma 2 3 2 3 2 2 2 2" xfId="3667" xr:uid="{8D104FE7-CC83-4D89-8F3A-A36E4AB71182}"/>
    <cellStyle name="Comma 2 3 2 3 2 2 2 3" xfId="5858" xr:uid="{CB2C43E8-C524-423E-9EFA-242739EAE621}"/>
    <cellStyle name="Comma 2 3 2 3 2 2 3" xfId="1254" xr:uid="{44F1A8BE-1AAF-4F7D-8D7E-1F88A3660EBE}"/>
    <cellStyle name="Comma 2 3 2 3 2 2 3 2" xfId="3668" xr:uid="{9D68C97E-3D64-4108-BB69-7A157EF7CB28}"/>
    <cellStyle name="Comma 2 3 2 3 2 2 3 3" xfId="6281" xr:uid="{61C4651D-B3B1-4A02-A9EE-A2F35F7339C6}"/>
    <cellStyle name="Comma 2 3 2 3 2 2 4" xfId="1255" xr:uid="{6592A9E8-30C3-46AB-A1B9-C14ADE0DDFE5}"/>
    <cellStyle name="Comma 2 3 2 3 2 2 4 2" xfId="3669" xr:uid="{7E4B3F0A-3C32-4768-8FB0-64B188D67CEE}"/>
    <cellStyle name="Comma 2 3 2 3 2 2 4 3" xfId="6704" xr:uid="{CF814AA5-874E-41E7-951B-319F068A1C39}"/>
    <cellStyle name="Comma 2 3 2 3 2 2 5" xfId="3670" xr:uid="{40A8486A-DEBC-4C30-8D52-C40F421FB837}"/>
    <cellStyle name="Comma 2 3 2 3 2 2 6" xfId="5435" xr:uid="{1707DFE7-03C0-4055-A6B7-62562F0DAACD}"/>
    <cellStyle name="Comma 2 3 2 3 2 3" xfId="1256" xr:uid="{EA70654D-6838-484B-8600-CEA3A97CBAF7}"/>
    <cellStyle name="Comma 2 3 2 3 2 3 2" xfId="1257" xr:uid="{46DD397D-7297-4F49-AF72-C95D998BB70E}"/>
    <cellStyle name="Comma 2 3 2 3 2 3 2 2" xfId="3671" xr:uid="{A7E77972-D810-4FB5-B4EA-4CB53C1E822A}"/>
    <cellStyle name="Comma 2 3 2 3 2 3 2 3" xfId="6001" xr:uid="{129A4116-B6BE-43BD-8791-A707DC3BBEEE}"/>
    <cellStyle name="Comma 2 3 2 3 2 3 3" xfId="1258" xr:uid="{08EEE1F6-4BC8-4355-820D-E9AE2053AF27}"/>
    <cellStyle name="Comma 2 3 2 3 2 3 3 2" xfId="3672" xr:uid="{2226A944-1CE2-450A-B2C1-BB1DFF4E89E5}"/>
    <cellStyle name="Comma 2 3 2 3 2 3 3 3" xfId="6424" xr:uid="{2B0EB2ED-441E-4748-A4AB-FAA6A4ACBAA1}"/>
    <cellStyle name="Comma 2 3 2 3 2 3 4" xfId="1259" xr:uid="{77C29A0C-43B4-4572-B566-9E166D586CFE}"/>
    <cellStyle name="Comma 2 3 2 3 2 3 4 2" xfId="3673" xr:uid="{3046B51A-7804-40D8-8F4D-92B0D09935BF}"/>
    <cellStyle name="Comma 2 3 2 3 2 3 4 3" xfId="6847" xr:uid="{3964A2CA-076E-42BC-86D8-1F0B5E9D0C36}"/>
    <cellStyle name="Comma 2 3 2 3 2 3 5" xfId="3674" xr:uid="{4BDDEAB3-D8EE-48E0-9BC6-AF6BCA3A6F11}"/>
    <cellStyle name="Comma 2 3 2 3 2 3 6" xfId="5578" xr:uid="{36468EB4-55AA-4837-AC41-4458C814F1C1}"/>
    <cellStyle name="Comma 2 3 2 3 2 4" xfId="1260" xr:uid="{C13AC413-42F2-4400-94B3-93E395BDAE61}"/>
    <cellStyle name="Comma 2 3 2 3 2 4 2" xfId="3675" xr:uid="{D4EDA6D4-6D36-4934-94A2-171E8D864A21}"/>
    <cellStyle name="Comma 2 3 2 3 2 4 3" xfId="5718" xr:uid="{E53D326F-A3FF-4182-BD96-5CE394F34DB0}"/>
    <cellStyle name="Comma 2 3 2 3 2 5" xfId="1261" xr:uid="{AEFDE2D9-EF78-4BA1-98C2-75D0BEAB7E2B}"/>
    <cellStyle name="Comma 2 3 2 3 2 5 2" xfId="3676" xr:uid="{50FD454F-8A21-4FEA-A246-1AE7C138E5C8}"/>
    <cellStyle name="Comma 2 3 2 3 2 5 3" xfId="6141" xr:uid="{96892EDF-B340-4BD1-908C-C175580B104E}"/>
    <cellStyle name="Comma 2 3 2 3 2 6" xfId="1262" xr:uid="{A8D5440E-80D5-4A1D-B80F-197F9B34F33C}"/>
    <cellStyle name="Comma 2 3 2 3 2 6 2" xfId="3677" xr:uid="{253801E7-6827-4680-841A-849DA995A51E}"/>
    <cellStyle name="Comma 2 3 2 3 2 6 3" xfId="6564" xr:uid="{59B111E5-E400-4D2A-B234-CD1DB498A281}"/>
    <cellStyle name="Comma 2 3 2 3 2 7" xfId="1263" xr:uid="{7CF9D2A2-EDCC-4BAD-83AF-AB8FC2835F6D}"/>
    <cellStyle name="Comma 2 3 2 3 2 7 2" xfId="3678" xr:uid="{DE51BCD3-1F31-43AD-9C79-0AF17C394CDE}"/>
    <cellStyle name="Comma 2 3 2 3 2 7 3" xfId="7098" xr:uid="{8A9410FD-3EB2-4508-8265-D4046B924A23}"/>
    <cellStyle name="Comma 2 3 2 3 2 8" xfId="1264" xr:uid="{2ED522CE-0A5F-4794-949C-7ABDAD0F2EA2}"/>
    <cellStyle name="Comma 2 3 2 3 2 8 2" xfId="3679" xr:uid="{42E8E80C-D1F6-4322-8BA6-F3FF3EA7E9D0}"/>
    <cellStyle name="Comma 2 3 2 3 2 8 3" xfId="7235" xr:uid="{9965A648-026C-4D95-BEE1-F17E76026753}"/>
    <cellStyle name="Comma 2 3 2 3 2 9" xfId="1265" xr:uid="{B1BB93C5-B342-4C78-BDE7-A571A61AD3C2}"/>
    <cellStyle name="Comma 2 3 2 3 2 9 2" xfId="3680" xr:uid="{A30FA326-DC98-447C-8806-146D761D598F}"/>
    <cellStyle name="Comma 2 3 2 3 2 9 3" xfId="7373" xr:uid="{8DB1C8CF-B474-4305-9EB1-11B6EF065650}"/>
    <cellStyle name="Comma 2 3 2 3 3" xfId="1266" xr:uid="{432791AE-6D47-49A7-A5E4-6E995C255C01}"/>
    <cellStyle name="Comma 2 3 2 3 3 2" xfId="3681" xr:uid="{2D99A531-AFA2-4C94-BAF5-B5B7AB4C16FF}"/>
    <cellStyle name="Comma 2 3 2 3 3 3" xfId="6962" xr:uid="{961EF8EF-AB13-4B85-B51C-B100E029CA8C}"/>
    <cellStyle name="Comma 2 3 2 3 4" xfId="5153" xr:uid="{F7C84276-6328-4F60-B5F1-E0A8BAE7EFE6}"/>
    <cellStyle name="Comma 2 3 2 4" xfId="1267" xr:uid="{FF42BE03-4136-4369-BB13-EA0544BE6A45}"/>
    <cellStyle name="Comma 2 3 2 4 10" xfId="3682" xr:uid="{E162BC17-BD2F-4DEE-A1A5-C796515D789C}"/>
    <cellStyle name="Comma 2 3 2 4 11" xfId="5234" xr:uid="{AB2D7554-C0DC-4236-A7E0-9488BB660736}"/>
    <cellStyle name="Comma 2 3 2 4 2" xfId="1268" xr:uid="{0B0C3EF4-5EB7-42E4-83AA-26C8C3FEE1CF}"/>
    <cellStyle name="Comma 2 3 2 4 2 2" xfId="1269" xr:uid="{ED2E7DB3-6E07-4A93-A63D-6DC682452884}"/>
    <cellStyle name="Comma 2 3 2 4 2 2 2" xfId="3683" xr:uid="{C7ABB595-9C42-4A50-B506-2494005038B1}"/>
    <cellStyle name="Comma 2 3 2 4 2 2 3" xfId="5802" xr:uid="{1151041F-AEEE-4554-B1E0-DCE521983EE1}"/>
    <cellStyle name="Comma 2 3 2 4 2 3" xfId="1270" xr:uid="{5F8B1B3E-3BB8-4C99-BB2E-4BC0E14C4238}"/>
    <cellStyle name="Comma 2 3 2 4 2 3 2" xfId="3684" xr:uid="{F705BE07-D99B-49D9-9B10-298223BAEB34}"/>
    <cellStyle name="Comma 2 3 2 4 2 3 3" xfId="6225" xr:uid="{82452620-8803-466F-BC31-6447065D578F}"/>
    <cellStyle name="Comma 2 3 2 4 2 4" xfId="1271" xr:uid="{E97AF3CD-49F4-4301-BF5C-FC5D26CFA909}"/>
    <cellStyle name="Comma 2 3 2 4 2 4 2" xfId="3685" xr:uid="{00A87760-D1D5-4106-8A19-54B8BD5E531E}"/>
    <cellStyle name="Comma 2 3 2 4 2 4 3" xfId="6648" xr:uid="{43FDA380-97E2-4019-95DE-2448F57645C4}"/>
    <cellStyle name="Comma 2 3 2 4 2 5" xfId="3686" xr:uid="{7ACFD1AF-CC78-475D-88E6-C6BD31B0C497}"/>
    <cellStyle name="Comma 2 3 2 4 2 6" xfId="5379" xr:uid="{429EF7BC-8B9B-4A35-8924-A9384A7DEA73}"/>
    <cellStyle name="Comma 2 3 2 4 3" xfId="1272" xr:uid="{122B0F7E-AECA-4C07-A45D-0D70EF7F67BD}"/>
    <cellStyle name="Comma 2 3 2 4 3 2" xfId="1273" xr:uid="{C45BEAD1-4B7F-4149-8381-706E38ABAE13}"/>
    <cellStyle name="Comma 2 3 2 4 3 2 2" xfId="3687" xr:uid="{A60AE7EA-87CC-4733-AFEC-83E4321B21B5}"/>
    <cellStyle name="Comma 2 3 2 4 3 2 3" xfId="5945" xr:uid="{21BCB3D3-E448-4BD3-AB61-4234152A3D08}"/>
    <cellStyle name="Comma 2 3 2 4 3 3" xfId="1274" xr:uid="{3A8C1BF1-13CF-49A1-85DF-60F9EBB0F208}"/>
    <cellStyle name="Comma 2 3 2 4 3 3 2" xfId="3688" xr:uid="{2F7120BD-8FED-457E-9ED8-94F08558F152}"/>
    <cellStyle name="Comma 2 3 2 4 3 3 3" xfId="6368" xr:uid="{F3B76E6A-6230-46B7-A0AC-426AE683A11E}"/>
    <cellStyle name="Comma 2 3 2 4 3 4" xfId="1275" xr:uid="{4F7333FA-8B6D-4660-9AC3-6F23382BBD49}"/>
    <cellStyle name="Comma 2 3 2 4 3 4 2" xfId="3689" xr:uid="{12D52EE8-F58B-45C3-AE7B-6B4E82ACA96E}"/>
    <cellStyle name="Comma 2 3 2 4 3 4 3" xfId="6791" xr:uid="{1D7127E0-4C2F-4918-A785-A3C0576DE018}"/>
    <cellStyle name="Comma 2 3 2 4 3 5" xfId="3690" xr:uid="{7D736722-0BC4-4267-918B-28F0AAC34D00}"/>
    <cellStyle name="Comma 2 3 2 4 3 6" xfId="5522" xr:uid="{9BC55200-00ED-4100-B3C5-7D6391FE394D}"/>
    <cellStyle name="Comma 2 3 2 4 4" xfId="1276" xr:uid="{E92D0645-C9D6-4311-B3BC-AD86841B1608}"/>
    <cellStyle name="Comma 2 3 2 4 4 2" xfId="3691" xr:uid="{8C33D890-C029-4EF5-9599-5F1540D448FC}"/>
    <cellStyle name="Comma 2 3 2 4 4 3" xfId="5662" xr:uid="{24E0245B-9054-491E-BBE2-CFDD8FC1E3E7}"/>
    <cellStyle name="Comma 2 3 2 4 5" xfId="1277" xr:uid="{A42CCFE6-3790-49B0-974F-1123C477E327}"/>
    <cellStyle name="Comma 2 3 2 4 5 2" xfId="3692" xr:uid="{8D6DA526-5DF1-4B8E-92CF-014C9CDBF215}"/>
    <cellStyle name="Comma 2 3 2 4 5 3" xfId="6085" xr:uid="{9999441F-FB7E-4042-BF6A-5711251BE956}"/>
    <cellStyle name="Comma 2 3 2 4 6" xfId="1278" xr:uid="{F74B032E-8617-4DA7-8C62-1402C67211AA}"/>
    <cellStyle name="Comma 2 3 2 4 6 2" xfId="3693" xr:uid="{31CD4817-5723-4249-96BE-E7340631321F}"/>
    <cellStyle name="Comma 2 3 2 4 6 3" xfId="6508" xr:uid="{889D64C9-1707-4042-8C17-A73365094BD9}"/>
    <cellStyle name="Comma 2 3 2 4 7" xfId="1279" xr:uid="{9E5316AA-E1D6-45CD-82E7-B9967DEA7766}"/>
    <cellStyle name="Comma 2 3 2 4 7 2" xfId="3694" xr:uid="{7D114B1A-A4F2-41E9-B898-CF94011124A6}"/>
    <cellStyle name="Comma 2 3 2 4 7 3" xfId="7042" xr:uid="{2588A1A8-D1FB-40E0-8360-7D990DC1717E}"/>
    <cellStyle name="Comma 2 3 2 4 8" xfId="1280" xr:uid="{8926D334-2E0F-4C0F-9444-4E8C42AB40E8}"/>
    <cellStyle name="Comma 2 3 2 4 8 2" xfId="3695" xr:uid="{DCFA1EAC-A0C9-45EC-B833-ADC08B87560B}"/>
    <cellStyle name="Comma 2 3 2 4 8 3" xfId="7179" xr:uid="{917C3FB0-48D6-4B79-BE16-0AE947C764A0}"/>
    <cellStyle name="Comma 2 3 2 4 9" xfId="1281" xr:uid="{CF9617AB-70AC-4E3E-8EBB-5A423F7C9AFC}"/>
    <cellStyle name="Comma 2 3 2 4 9 2" xfId="3696" xr:uid="{D663EBB0-90B0-4224-B3A0-BFC298DAE7C1}"/>
    <cellStyle name="Comma 2 3 2 4 9 3" xfId="7317" xr:uid="{AA0E3E0B-3DE6-4361-8325-11F072AD1620}"/>
    <cellStyle name="Comma 2 3 2 5" xfId="1282" xr:uid="{DA1F4E6D-6D3E-4517-8B21-81C1FA47AA29}"/>
    <cellStyle name="Comma 2 3 2 5 2" xfId="3697" xr:uid="{3E727169-7C2F-496D-8806-FA728FB99FEC}"/>
    <cellStyle name="Comma 2 3 2 5 3" xfId="6907" xr:uid="{9EABF3B6-8E1E-4FC1-B050-792B7EDED01C}"/>
    <cellStyle name="Comma 2 3 2 6" xfId="5094" xr:uid="{DEC94B51-931E-4D41-A220-31FC59A31427}"/>
    <cellStyle name="Comma 2 3 3" xfId="1283" xr:uid="{6B7D6BC3-ACC0-4F9F-BD1A-5A300E2EAAF1}"/>
    <cellStyle name="Comma 2 3 3 10" xfId="3698" xr:uid="{F572DA50-CE09-4A50-AD20-1C67B5044F19}"/>
    <cellStyle name="Comma 2 3 3 11" xfId="5210" xr:uid="{0EB9EB92-3FB3-4FC2-A62F-F8A20891DB9A}"/>
    <cellStyle name="Comma 2 3 3 2" xfId="1284" xr:uid="{9F3DECFB-E337-4DB6-A5DC-5BBBD7F62537}"/>
    <cellStyle name="Comma 2 3 3 2 2" xfId="1285" xr:uid="{8DA3E899-DD40-4D40-AE1A-CF5E2FF3076F}"/>
    <cellStyle name="Comma 2 3 3 2 2 2" xfId="3699" xr:uid="{786AE4EA-DFBA-436D-86FF-3AF2DECB2FF3}"/>
    <cellStyle name="Comma 2 3 3 2 2 3" xfId="5778" xr:uid="{C0873AAE-EEB4-42A3-8A28-7D04946FF3B1}"/>
    <cellStyle name="Comma 2 3 3 2 3" xfId="1286" xr:uid="{58A25C19-3AC2-4234-8CE4-FD2650ECDA16}"/>
    <cellStyle name="Comma 2 3 3 2 3 2" xfId="3700" xr:uid="{6EFA78EB-2AE3-4204-AC6F-E888BED19460}"/>
    <cellStyle name="Comma 2 3 3 2 3 3" xfId="6201" xr:uid="{46E0B736-945D-476A-ACD7-E20EEF560849}"/>
    <cellStyle name="Comma 2 3 3 2 4" xfId="1287" xr:uid="{1930E3ED-955B-4C94-9D89-0EC9DADFE624}"/>
    <cellStyle name="Comma 2 3 3 2 4 2" xfId="3701" xr:uid="{B8E37B36-9AAB-47A2-8BA8-C45F8C96F0EB}"/>
    <cellStyle name="Comma 2 3 3 2 4 3" xfId="6624" xr:uid="{1F7443D1-2B8D-4983-BDBF-8CD90486BCA2}"/>
    <cellStyle name="Comma 2 3 3 2 5" xfId="3702" xr:uid="{D001F3FB-4193-45D8-B0FB-AD76486C1AFC}"/>
    <cellStyle name="Comma 2 3 3 2 6" xfId="5355" xr:uid="{0EDB8EC6-2721-49B6-8C11-C1186DD27A95}"/>
    <cellStyle name="Comma 2 3 3 3" xfId="1288" xr:uid="{04BE0357-5E2F-47AF-8275-ACB3B680B1AF}"/>
    <cellStyle name="Comma 2 3 3 3 2" xfId="1289" xr:uid="{C4CB87BB-8B5F-4F87-949B-D88169C90AAA}"/>
    <cellStyle name="Comma 2 3 3 3 2 2" xfId="3703" xr:uid="{A057B4D3-8840-44E5-A1BF-50F852FE20CD}"/>
    <cellStyle name="Comma 2 3 3 3 2 3" xfId="5921" xr:uid="{B9BD1885-50E6-45F0-90A4-D528AF8E351E}"/>
    <cellStyle name="Comma 2 3 3 3 3" xfId="1290" xr:uid="{2BFE2C4F-ABD8-42E5-A989-8989B78AF82B}"/>
    <cellStyle name="Comma 2 3 3 3 3 2" xfId="3704" xr:uid="{BA199093-F400-4A30-93A3-EF7E6D32E9EF}"/>
    <cellStyle name="Comma 2 3 3 3 3 3" xfId="6344" xr:uid="{AA14EFD0-1EBF-41C9-A4AE-862BF24CFD9A}"/>
    <cellStyle name="Comma 2 3 3 3 4" xfId="1291" xr:uid="{94C1A8BF-0BFC-439B-8CD7-50C66DD18453}"/>
    <cellStyle name="Comma 2 3 3 3 4 2" xfId="3705" xr:uid="{6B05BAC7-A966-497A-8659-E259F7754E93}"/>
    <cellStyle name="Comma 2 3 3 3 4 3" xfId="6767" xr:uid="{205221E9-9B30-4358-9F87-4F433604E714}"/>
    <cellStyle name="Comma 2 3 3 3 5" xfId="3706" xr:uid="{58EDC44F-5F07-43F1-BCB5-3EC7E307D3C5}"/>
    <cellStyle name="Comma 2 3 3 3 6" xfId="5498" xr:uid="{BDA2739B-B8D4-4854-9CEA-B8BAFA52EFD6}"/>
    <cellStyle name="Comma 2 3 3 4" xfId="1292" xr:uid="{43D403F3-F895-4AC7-BD9F-F72F75C87E7A}"/>
    <cellStyle name="Comma 2 3 3 4 2" xfId="3707" xr:uid="{7DA771E4-BCB7-4DAC-87B0-DAD8048CCDF7}"/>
    <cellStyle name="Comma 2 3 3 4 3" xfId="5638" xr:uid="{83E00659-C30F-4129-A72A-81A88C0AEBFD}"/>
    <cellStyle name="Comma 2 3 3 5" xfId="1293" xr:uid="{802D685E-B350-4B75-8101-1BDB92AC56B2}"/>
    <cellStyle name="Comma 2 3 3 5 2" xfId="3708" xr:uid="{6D063062-9449-4B50-8B9A-2999933458E2}"/>
    <cellStyle name="Comma 2 3 3 5 3" xfId="6061" xr:uid="{3E9A21E7-BD7A-4373-8541-CEF2C6E8AE96}"/>
    <cellStyle name="Comma 2 3 3 6" xfId="1294" xr:uid="{EEBFF1BE-1D06-4E68-AF48-3735350AA5F9}"/>
    <cellStyle name="Comma 2 3 3 6 2" xfId="3709" xr:uid="{7621B6C9-F89C-4A69-9F9A-D8D7FD8AF9EC}"/>
    <cellStyle name="Comma 2 3 3 6 3" xfId="6484" xr:uid="{673DE3F0-0B5E-4F4D-ACF5-29ECC053A81E}"/>
    <cellStyle name="Comma 2 3 3 7" xfId="1295" xr:uid="{4D754128-0EEA-471F-9234-F2B84165DE15}"/>
    <cellStyle name="Comma 2 3 3 7 2" xfId="3710" xr:uid="{66C5CD9B-7FD9-4A92-880E-2994F8131606}"/>
    <cellStyle name="Comma 2 3 3 7 3" xfId="7018" xr:uid="{DF91E731-99E1-4A81-9403-697B8CD74B88}"/>
    <cellStyle name="Comma 2 3 3 8" xfId="1296" xr:uid="{F0C2E72C-7B68-4338-BA69-4E877B8180FC}"/>
    <cellStyle name="Comma 2 3 3 8 2" xfId="3711" xr:uid="{554C5797-9DF2-4A49-960A-C0A272A3FEA6}"/>
    <cellStyle name="Comma 2 3 3 8 3" xfId="7155" xr:uid="{4E888531-8F72-489F-A6D7-EC4DA043CF8A}"/>
    <cellStyle name="Comma 2 3 3 9" xfId="1297" xr:uid="{4DF5B519-58C1-4F7B-B608-B06860D220E7}"/>
    <cellStyle name="Comma 2 3 3 9 2" xfId="3712" xr:uid="{3163D9B9-FA87-490D-A673-72E0DDD3E452}"/>
    <cellStyle name="Comma 2 3 3 9 3" xfId="7293" xr:uid="{8B3DD34C-3AB0-48EE-8689-95E70005EA3C}"/>
    <cellStyle name="Comma 2 3 4" xfId="1298" xr:uid="{B3BB5974-A00C-497B-8640-C166BEF8A8B0}"/>
    <cellStyle name="Comma 2 3 5" xfId="2746" xr:uid="{33D01706-DF5B-4FA0-B897-26BFD4BD35DE}"/>
    <cellStyle name="Comma 2 3 6" xfId="5069" xr:uid="{5A18ADCA-E1FF-45F5-A60E-F5D521C3A509}"/>
    <cellStyle name="Comma 2 4" xfId="1299" xr:uid="{253C6924-C2C4-4507-8277-C81A3B694339}"/>
    <cellStyle name="Comma 2 4 2" xfId="1300" xr:uid="{DD1C44B0-4A7A-46E0-A8B2-A55708E3BB19}"/>
    <cellStyle name="Comma 2 4 2 2" xfId="1301" xr:uid="{726CB8B5-B876-4F11-864A-4DDF6B4508C6}"/>
    <cellStyle name="Comma 2 4 2 2 2" xfId="1302" xr:uid="{04D6D2A8-6D6E-402E-9289-880FF4685731}"/>
    <cellStyle name="Comma 2 4 2 2 2 10" xfId="3713" xr:uid="{2A7A752F-C70D-4EC2-A4D4-0E7C2307784B}"/>
    <cellStyle name="Comma 2 4 2 2 2 11" xfId="5299" xr:uid="{C2DE3A51-4369-4861-AC10-024553252FF9}"/>
    <cellStyle name="Comma 2 4 2 2 2 2" xfId="1303" xr:uid="{C626BEEE-B1EE-422C-9530-4D66C972753A}"/>
    <cellStyle name="Comma 2 4 2 2 2 2 2" xfId="1304" xr:uid="{6A34DAF0-1487-4586-A45D-CE0598A50746}"/>
    <cellStyle name="Comma 2 4 2 2 2 2 2 2" xfId="3714" xr:uid="{340CABAA-B135-4952-88AD-6819B9F618F9}"/>
    <cellStyle name="Comma 2 4 2 2 2 2 2 3" xfId="5867" xr:uid="{0E6FE89C-76A2-4130-B1DE-1CBC17761913}"/>
    <cellStyle name="Comma 2 4 2 2 2 2 3" xfId="1305" xr:uid="{9A2A0B53-DCC4-4999-9B8D-FDDB2723521C}"/>
    <cellStyle name="Comma 2 4 2 2 2 2 3 2" xfId="3715" xr:uid="{193A111B-58DE-457A-99F0-327B36241D0E}"/>
    <cellStyle name="Comma 2 4 2 2 2 2 3 3" xfId="6290" xr:uid="{041727DD-CE3C-4DDC-BFE1-01CCE37E6E92}"/>
    <cellStyle name="Comma 2 4 2 2 2 2 4" xfId="1306" xr:uid="{E37FC7E8-29EF-491F-B3CE-D51EFC06F032}"/>
    <cellStyle name="Comma 2 4 2 2 2 2 4 2" xfId="3716" xr:uid="{272184CF-0324-40CB-BA84-D2835367C487}"/>
    <cellStyle name="Comma 2 4 2 2 2 2 4 3" xfId="6713" xr:uid="{885BC97B-873E-4204-931D-AB4C1E3B5A6E}"/>
    <cellStyle name="Comma 2 4 2 2 2 2 5" xfId="3717" xr:uid="{DE5887F1-CD0B-4001-ACD6-A8C96A6A4012}"/>
    <cellStyle name="Comma 2 4 2 2 2 2 6" xfId="5444" xr:uid="{1A0E1133-5544-40A8-83E5-32237FE6D04F}"/>
    <cellStyle name="Comma 2 4 2 2 2 3" xfId="1307" xr:uid="{C782F896-3FFD-4A85-B7F0-19E6F252010E}"/>
    <cellStyle name="Comma 2 4 2 2 2 3 2" xfId="1308" xr:uid="{703132EA-FE60-4058-97A3-17BAB3F0FE26}"/>
    <cellStyle name="Comma 2 4 2 2 2 3 2 2" xfId="3718" xr:uid="{5878B0F3-90B6-4954-AC40-843915DBB6BC}"/>
    <cellStyle name="Comma 2 4 2 2 2 3 2 3" xfId="6010" xr:uid="{FEC8A955-A47A-49C6-A6DA-45AE7B07E3D9}"/>
    <cellStyle name="Comma 2 4 2 2 2 3 3" xfId="1309" xr:uid="{F8D028D6-4B4E-42EC-A8B4-73899F258D1D}"/>
    <cellStyle name="Comma 2 4 2 2 2 3 3 2" xfId="3719" xr:uid="{51CD9620-052C-4018-B630-4DE7F67BEF89}"/>
    <cellStyle name="Comma 2 4 2 2 2 3 3 3" xfId="6433" xr:uid="{86CFB535-0969-44ED-92DA-D7CA22AA67AC}"/>
    <cellStyle name="Comma 2 4 2 2 2 3 4" xfId="1310" xr:uid="{BADAC880-C001-4A38-8510-EF84EB88EBA4}"/>
    <cellStyle name="Comma 2 4 2 2 2 3 4 2" xfId="3720" xr:uid="{CE77932F-F864-46E0-8EEC-7029F904BC4C}"/>
    <cellStyle name="Comma 2 4 2 2 2 3 4 3" xfId="6856" xr:uid="{F23AE727-AF70-459F-A6BD-B1E3704DE878}"/>
    <cellStyle name="Comma 2 4 2 2 2 3 5" xfId="3721" xr:uid="{7C3892EC-5AFC-4ED3-90BE-35B127A16C4F}"/>
    <cellStyle name="Comma 2 4 2 2 2 3 6" xfId="5587" xr:uid="{47596FB5-98B1-4FCF-AE30-FF1C671D9677}"/>
    <cellStyle name="Comma 2 4 2 2 2 4" xfId="1311" xr:uid="{D05D1775-E3E6-4C89-930A-E4BBD691D9F4}"/>
    <cellStyle name="Comma 2 4 2 2 2 4 2" xfId="3722" xr:uid="{2B0E2F8E-4746-4971-8B8A-275E1481F390}"/>
    <cellStyle name="Comma 2 4 2 2 2 4 3" xfId="5727" xr:uid="{2A82253B-AA7C-4538-BD0C-413685D5EBC8}"/>
    <cellStyle name="Comma 2 4 2 2 2 5" xfId="1312" xr:uid="{35381107-AE3C-400B-80B3-FC4B303F8E46}"/>
    <cellStyle name="Comma 2 4 2 2 2 5 2" xfId="3723" xr:uid="{36E20CDC-0FBC-4323-94FE-33C7D7EE80E6}"/>
    <cellStyle name="Comma 2 4 2 2 2 5 3" xfId="6150" xr:uid="{494480D2-F32F-48BC-A0B0-B32322CEAFFF}"/>
    <cellStyle name="Comma 2 4 2 2 2 6" xfId="1313" xr:uid="{AE92F653-7724-4D5E-AF5E-BAA52814AE22}"/>
    <cellStyle name="Comma 2 4 2 2 2 6 2" xfId="3724" xr:uid="{FE4517EF-9516-4E33-A4C1-6A328C5F44B5}"/>
    <cellStyle name="Comma 2 4 2 2 2 6 3" xfId="6573" xr:uid="{C480E330-DC44-4A52-A3B8-3EC79BA35769}"/>
    <cellStyle name="Comma 2 4 2 2 2 7" xfId="1314" xr:uid="{804532C0-1B84-4C3E-B15F-72C2BB524313}"/>
    <cellStyle name="Comma 2 4 2 2 2 7 2" xfId="3725" xr:uid="{6EBCD48D-9F1F-41E1-A490-F2F437DC216A}"/>
    <cellStyle name="Comma 2 4 2 2 2 7 3" xfId="7107" xr:uid="{A3BE6399-FEAA-41DD-85AE-1DD4959231B6}"/>
    <cellStyle name="Comma 2 4 2 2 2 8" xfId="1315" xr:uid="{A919643E-C788-4442-9935-9CCA881EA950}"/>
    <cellStyle name="Comma 2 4 2 2 2 8 2" xfId="3726" xr:uid="{30B13A42-679E-4FA4-84AB-9CA55BD5FF31}"/>
    <cellStyle name="Comma 2 4 2 2 2 8 3" xfId="7244" xr:uid="{B88B5205-2A3D-4503-9595-9518FB44666A}"/>
    <cellStyle name="Comma 2 4 2 2 2 9" xfId="1316" xr:uid="{3F3A04AA-EE62-4FC2-8D97-E00CCB32D40C}"/>
    <cellStyle name="Comma 2 4 2 2 2 9 2" xfId="3727" xr:uid="{815267D4-70EB-44D5-A178-AD8869FD1384}"/>
    <cellStyle name="Comma 2 4 2 2 2 9 3" xfId="7382" xr:uid="{125462E2-6067-4C0F-BC16-4DB7340AC350}"/>
    <cellStyle name="Comma 2 4 2 2 3" xfId="1317" xr:uid="{AB460F55-6085-4DAD-943F-AEB18E40DBDB}"/>
    <cellStyle name="Comma 2 4 2 2 3 2" xfId="3728" xr:uid="{68CEF4B8-D576-408E-A890-FAFDF98743B4}"/>
    <cellStyle name="Comma 2 4 2 2 3 3" xfId="6971" xr:uid="{FD36BCC0-8FA4-4FEF-B7CB-861A5F525B7F}"/>
    <cellStyle name="Comma 2 4 2 2 4" xfId="3729" xr:uid="{354DC2FA-92B4-401F-947B-6251DAC72D73}"/>
    <cellStyle name="Comma 2 4 2 2 5" xfId="5162" xr:uid="{C0668EA9-9CCE-4EE5-BE51-C2C5070CD410}"/>
    <cellStyle name="Comma 2 4 2 2 6" xfId="7442" xr:uid="{1E4F5823-EE45-427F-B0D6-9533620609F6}"/>
    <cellStyle name="Comma 2 4 2 3" xfId="1318" xr:uid="{D4EBF2A2-7D0E-4631-A62A-67A197F37AB0}"/>
    <cellStyle name="Comma 2 4 2 3 10" xfId="3730" xr:uid="{D01EEA8E-4720-4DF4-9443-E6606691396C}"/>
    <cellStyle name="Comma 2 4 2 3 11" xfId="5243" xr:uid="{6EEE8BDD-583F-4E0B-A4C5-5588CCA36D4C}"/>
    <cellStyle name="Comma 2 4 2 3 2" xfId="1319" xr:uid="{2D1EF912-E2F8-4A74-BD04-F2A72507F5B3}"/>
    <cellStyle name="Comma 2 4 2 3 2 2" xfId="1320" xr:uid="{3317D379-8193-45B9-9862-303E030F26ED}"/>
    <cellStyle name="Comma 2 4 2 3 2 2 2" xfId="3731" xr:uid="{1279C4D2-A719-41CA-B37D-C7CB2679DB79}"/>
    <cellStyle name="Comma 2 4 2 3 2 2 3" xfId="5811" xr:uid="{1C290D0B-1BC0-4F7F-A0C6-1EBE69F57AA6}"/>
    <cellStyle name="Comma 2 4 2 3 2 3" xfId="1321" xr:uid="{E1DEE6DA-9EF9-4DCB-B1CC-E003FFB734BA}"/>
    <cellStyle name="Comma 2 4 2 3 2 3 2" xfId="3732" xr:uid="{1DD150A4-377A-4BF1-A19B-E189BEDD37DC}"/>
    <cellStyle name="Comma 2 4 2 3 2 3 3" xfId="6234" xr:uid="{6D86206B-9C86-4274-B947-E16BD884459D}"/>
    <cellStyle name="Comma 2 4 2 3 2 4" xfId="1322" xr:uid="{BA427A5D-CE9C-4436-935A-B2C7BB79B6AD}"/>
    <cellStyle name="Comma 2 4 2 3 2 4 2" xfId="3733" xr:uid="{065E13FC-0AD9-426E-B9F5-5BF6264026D1}"/>
    <cellStyle name="Comma 2 4 2 3 2 4 3" xfId="6657" xr:uid="{090DC783-B99B-43ED-A45A-33DB7834BD67}"/>
    <cellStyle name="Comma 2 4 2 3 2 5" xfId="3734" xr:uid="{9D62F14B-7887-4A61-860B-0A445ACD0DCA}"/>
    <cellStyle name="Comma 2 4 2 3 2 6" xfId="5388" xr:uid="{4B1E3DEE-DE3D-4658-8664-AEC3532B3FD3}"/>
    <cellStyle name="Comma 2 4 2 3 3" xfId="1323" xr:uid="{EC9EE32B-1DD7-47AD-B888-FE591D266BF0}"/>
    <cellStyle name="Comma 2 4 2 3 3 2" xfId="1324" xr:uid="{9C1501E4-A4B3-4761-BB0F-D3B0424AAE30}"/>
    <cellStyle name="Comma 2 4 2 3 3 2 2" xfId="3735" xr:uid="{AC45D8AE-8E4B-40EE-AC2C-DE28D8CF6D6B}"/>
    <cellStyle name="Comma 2 4 2 3 3 2 3" xfId="5954" xr:uid="{F340387B-B878-468A-9864-F6D081E2D131}"/>
    <cellStyle name="Comma 2 4 2 3 3 3" xfId="1325" xr:uid="{426A14C6-E305-458D-BF8B-4216457265D5}"/>
    <cellStyle name="Comma 2 4 2 3 3 3 2" xfId="3736" xr:uid="{1FDE0BB9-8E79-412C-9D81-4A27136C1540}"/>
    <cellStyle name="Comma 2 4 2 3 3 3 3" xfId="6377" xr:uid="{43E3B6A0-F18C-4A04-B1EB-CEB10EF5887F}"/>
    <cellStyle name="Comma 2 4 2 3 3 4" xfId="1326" xr:uid="{44061B3B-184F-41ED-A072-4D86A0CE5BE4}"/>
    <cellStyle name="Comma 2 4 2 3 3 4 2" xfId="3737" xr:uid="{4F9D2742-CAFB-404F-9118-0EDB986BC370}"/>
    <cellStyle name="Comma 2 4 2 3 3 4 3" xfId="6800" xr:uid="{F167B2B6-15DC-41A5-8D0F-8AFB160B70B4}"/>
    <cellStyle name="Comma 2 4 2 3 3 5" xfId="3738" xr:uid="{AFBDE1AA-A3E1-4CD7-A431-AE296149DF00}"/>
    <cellStyle name="Comma 2 4 2 3 3 6" xfId="5531" xr:uid="{64C14CE4-5992-44BA-BBAA-070458128539}"/>
    <cellStyle name="Comma 2 4 2 3 4" xfId="1327" xr:uid="{31FA5599-5C54-4D32-93C9-A9C3D969C304}"/>
    <cellStyle name="Comma 2 4 2 3 4 2" xfId="3739" xr:uid="{0EC4E7E9-2B10-43FA-96D9-2FCD39803BE7}"/>
    <cellStyle name="Comma 2 4 2 3 4 3" xfId="5671" xr:uid="{0344F337-187B-42EE-814D-3334E2F315EC}"/>
    <cellStyle name="Comma 2 4 2 3 5" xfId="1328" xr:uid="{2D2AA419-E2A0-43AB-8DEF-993B4F770C61}"/>
    <cellStyle name="Comma 2 4 2 3 5 2" xfId="3740" xr:uid="{A94B0C39-D1E2-4F70-8D58-E1861874B156}"/>
    <cellStyle name="Comma 2 4 2 3 5 3" xfId="6094" xr:uid="{1C840A38-29FC-4491-9685-05C27515AD0C}"/>
    <cellStyle name="Comma 2 4 2 3 6" xfId="1329" xr:uid="{F14D3875-F1B0-433D-9A8D-1C247E8B2E48}"/>
    <cellStyle name="Comma 2 4 2 3 6 2" xfId="3741" xr:uid="{9A9998F4-5E02-4FBE-9816-60B43EE8A295}"/>
    <cellStyle name="Comma 2 4 2 3 6 3" xfId="6517" xr:uid="{1E1FD740-4AF7-4381-A7DB-4DC22A6D110F}"/>
    <cellStyle name="Comma 2 4 2 3 7" xfId="1330" xr:uid="{0E06BCCF-EDA1-407E-92BF-23FAB3EA4944}"/>
    <cellStyle name="Comma 2 4 2 3 7 2" xfId="3742" xr:uid="{2414B875-FD1A-4B2F-9117-EE72DA33B597}"/>
    <cellStyle name="Comma 2 4 2 3 7 3" xfId="7051" xr:uid="{07A55528-CB74-4DE7-816D-9E142C0F2E78}"/>
    <cellStyle name="Comma 2 4 2 3 8" xfId="1331" xr:uid="{54A2A0D2-FA4C-46E9-B456-7F06EF3DBAC3}"/>
    <cellStyle name="Comma 2 4 2 3 8 2" xfId="3743" xr:uid="{6229B135-DD30-4E05-9E8A-6D11C0E0985E}"/>
    <cellStyle name="Comma 2 4 2 3 8 3" xfId="7188" xr:uid="{F66BF3FE-6892-42EE-B962-16FB029E2DD3}"/>
    <cellStyle name="Comma 2 4 2 3 9" xfId="1332" xr:uid="{B349DFD0-CC13-4871-8A0F-71D05847C395}"/>
    <cellStyle name="Comma 2 4 2 3 9 2" xfId="3744" xr:uid="{7C072E37-89F4-45BB-8AA6-F04DC2B87439}"/>
    <cellStyle name="Comma 2 4 2 3 9 3" xfId="7326" xr:uid="{E5EDA37A-D469-4273-AAAD-D37024B8134E}"/>
    <cellStyle name="Comma 2 4 2 4" xfId="1333" xr:uid="{1283C0BA-E86F-47F6-A94F-95FFB90AF883}"/>
    <cellStyle name="Comma 2 4 2 4 2" xfId="3745" xr:uid="{1B35B13D-5211-4D3F-85B2-F295F1677E53}"/>
    <cellStyle name="Comma 2 4 2 4 3" xfId="6916" xr:uid="{CDA8EB4B-C6F4-461D-B8EA-BD8A387FDA93}"/>
    <cellStyle name="Comma 2 4 2 5" xfId="3746" xr:uid="{4F36070B-DF3C-40BB-9609-FD3785ECA25A}"/>
    <cellStyle name="Comma 2 4 2 6" xfId="5105" xr:uid="{7DA0D35F-8830-4368-BAB7-B7B332132A70}"/>
    <cellStyle name="Comma 2 4 2 7" xfId="7425" xr:uid="{E130D89F-0318-4359-A3A2-8D54A09A72C8}"/>
    <cellStyle name="Comma 2 4 3" xfId="1334" xr:uid="{95F22498-F9B8-42B8-8CF4-29EBCA5B2665}"/>
    <cellStyle name="Comma 2 4 3 2" xfId="1335" xr:uid="{34D7AB91-6218-4ACF-ADF7-83C86F1678CB}"/>
    <cellStyle name="Comma 2 4 3 2 10" xfId="3747" xr:uid="{67612F1E-33FF-4532-8E1D-9B88F1967C91}"/>
    <cellStyle name="Comma 2 4 3 2 11" xfId="5272" xr:uid="{B801D240-0C02-443E-8C5B-DE433C936A8C}"/>
    <cellStyle name="Comma 2 4 3 2 2" xfId="1336" xr:uid="{A4700E7A-1068-4362-896B-2E1B38298CA4}"/>
    <cellStyle name="Comma 2 4 3 2 2 2" xfId="1337" xr:uid="{E3F80BB7-48C8-4BE4-8EA0-352442EF1B66}"/>
    <cellStyle name="Comma 2 4 3 2 2 2 2" xfId="3748" xr:uid="{2C5C74C6-949A-4613-BE18-CF1704A95187}"/>
    <cellStyle name="Comma 2 4 3 2 2 2 3" xfId="5840" xr:uid="{EBDEE2FA-F461-4747-9A29-2D1C48F61876}"/>
    <cellStyle name="Comma 2 4 3 2 2 3" xfId="1338" xr:uid="{B2D03749-1D4F-40C4-B954-9B72B2E62DE7}"/>
    <cellStyle name="Comma 2 4 3 2 2 3 2" xfId="3749" xr:uid="{19AFCE7C-E435-41F7-971F-633E4088D1F7}"/>
    <cellStyle name="Comma 2 4 3 2 2 3 3" xfId="6263" xr:uid="{FC77C1BD-4485-4938-B8AA-28F221A8AADA}"/>
    <cellStyle name="Comma 2 4 3 2 2 4" xfId="1339" xr:uid="{C23924EB-35BE-4E31-8BC0-9997D15C0864}"/>
    <cellStyle name="Comma 2 4 3 2 2 4 2" xfId="3750" xr:uid="{2C8F0BB3-88B6-4A7D-973F-DB70069462B7}"/>
    <cellStyle name="Comma 2 4 3 2 2 4 3" xfId="6686" xr:uid="{A20E14C6-60D6-4F81-B2C1-CA831564FB46}"/>
    <cellStyle name="Comma 2 4 3 2 2 5" xfId="3751" xr:uid="{EA4DC17B-946E-4854-8900-20519CA5C2DE}"/>
    <cellStyle name="Comma 2 4 3 2 2 6" xfId="5417" xr:uid="{B00CE7BC-38FC-4A49-A5CA-1FBAF5FB4326}"/>
    <cellStyle name="Comma 2 4 3 2 3" xfId="1340" xr:uid="{7914D54B-DA07-465D-9797-02B4D695496A}"/>
    <cellStyle name="Comma 2 4 3 2 3 2" xfId="1341" xr:uid="{E5873F9F-45A1-4988-94C7-ED4FAE1184E9}"/>
    <cellStyle name="Comma 2 4 3 2 3 2 2" xfId="3752" xr:uid="{B0E13204-5952-48AE-BF10-4ADE01DB1D57}"/>
    <cellStyle name="Comma 2 4 3 2 3 2 3" xfId="5983" xr:uid="{1599CA09-3AD7-44DE-A466-2906AFD842C0}"/>
    <cellStyle name="Comma 2 4 3 2 3 3" xfId="1342" xr:uid="{3DAD39F6-C575-4598-944D-D1FD14892F9E}"/>
    <cellStyle name="Comma 2 4 3 2 3 3 2" xfId="3753" xr:uid="{BFC76F17-C917-4A3B-BFB4-BCCAD090A05A}"/>
    <cellStyle name="Comma 2 4 3 2 3 3 3" xfId="6406" xr:uid="{AE4E1BDD-F5FD-42FB-B409-A1C06F7302F0}"/>
    <cellStyle name="Comma 2 4 3 2 3 4" xfId="1343" xr:uid="{29DA7435-02DE-4E68-A47F-D01EBD8449EA}"/>
    <cellStyle name="Comma 2 4 3 2 3 4 2" xfId="3754" xr:uid="{EA6D4936-39DE-4370-953B-EBD8528EE983}"/>
    <cellStyle name="Comma 2 4 3 2 3 4 3" xfId="6829" xr:uid="{43D00538-6531-4BF8-83F5-13F2926195D0}"/>
    <cellStyle name="Comma 2 4 3 2 3 5" xfId="3755" xr:uid="{755A4C71-2D51-4199-B49F-A8E8A0CC7FDE}"/>
    <cellStyle name="Comma 2 4 3 2 3 6" xfId="5560" xr:uid="{85FEEA15-6B99-409A-A40E-0D502B1C5BF6}"/>
    <cellStyle name="Comma 2 4 3 2 4" xfId="1344" xr:uid="{AD1A7288-733B-4673-872F-72C9A5F3C686}"/>
    <cellStyle name="Comma 2 4 3 2 4 2" xfId="3756" xr:uid="{8266966A-B545-41EF-BAD0-23E2381256A2}"/>
    <cellStyle name="Comma 2 4 3 2 4 3" xfId="5700" xr:uid="{B89DFEFA-F9E4-420D-B04F-1323EDF74C26}"/>
    <cellStyle name="Comma 2 4 3 2 5" xfId="1345" xr:uid="{34AF5331-2B87-4CF2-896F-FB8B8FF824A1}"/>
    <cellStyle name="Comma 2 4 3 2 5 2" xfId="3757" xr:uid="{349A1A6B-46FE-42CF-B2DC-D308C90A4D17}"/>
    <cellStyle name="Comma 2 4 3 2 5 3" xfId="6123" xr:uid="{05FF00DD-ADB7-4C14-B62F-E40FE27242C2}"/>
    <cellStyle name="Comma 2 4 3 2 6" xfId="1346" xr:uid="{89EE3DAB-A841-4C95-AE84-29124A20B505}"/>
    <cellStyle name="Comma 2 4 3 2 6 2" xfId="3758" xr:uid="{FD9AE663-A2DC-416E-88FE-BFAA1B745D79}"/>
    <cellStyle name="Comma 2 4 3 2 6 3" xfId="6546" xr:uid="{969ED6B4-B26C-4F16-AABA-4E490CD4CB69}"/>
    <cellStyle name="Comma 2 4 3 2 7" xfId="1347" xr:uid="{440B07AD-6F6C-4848-BAFA-9376DB30E137}"/>
    <cellStyle name="Comma 2 4 3 2 7 2" xfId="3759" xr:uid="{2975B8B6-1500-4FE1-871E-00B4A21A2F35}"/>
    <cellStyle name="Comma 2 4 3 2 7 3" xfId="7080" xr:uid="{BA7A539C-1FB9-4660-A71A-AD978E283444}"/>
    <cellStyle name="Comma 2 4 3 2 8" xfId="1348" xr:uid="{468EEB4D-83A4-4BA5-B7B2-7D7D5546C6D2}"/>
    <cellStyle name="Comma 2 4 3 2 8 2" xfId="3760" xr:uid="{2828F329-0634-47E6-ADDD-959044E75F02}"/>
    <cellStyle name="Comma 2 4 3 2 8 3" xfId="7217" xr:uid="{09C47815-F2C0-4FD5-806A-37B672936368}"/>
    <cellStyle name="Comma 2 4 3 2 9" xfId="1349" xr:uid="{B301C513-E8CB-410D-BBE1-D17B9B8D9886}"/>
    <cellStyle name="Comma 2 4 3 2 9 2" xfId="3761" xr:uid="{CDEFD9E9-77DB-47F3-83E2-B2F8A75779C2}"/>
    <cellStyle name="Comma 2 4 3 2 9 3" xfId="7355" xr:uid="{7D50C198-87B2-492F-A0AD-F4C31A75C3C3}"/>
    <cellStyle name="Comma 2 4 3 3" xfId="1350" xr:uid="{6F7392F4-324A-4EF5-90BF-DE7238AC0925}"/>
    <cellStyle name="Comma 2 4 3 3 2" xfId="3762" xr:uid="{86F1DA4A-D298-4FA6-A50A-8E674A50D2AD}"/>
    <cellStyle name="Comma 2 4 3 3 3" xfId="6944" xr:uid="{89CFF0CD-80D5-453E-A746-B14D1E3867CA}"/>
    <cellStyle name="Comma 2 4 3 4" xfId="3763" xr:uid="{999DF857-7DD6-470D-A92D-0F78CA5E2929}"/>
    <cellStyle name="Comma 2 4 3 5" xfId="5135" xr:uid="{5969635E-F532-4818-BAF4-07CFAA09A052}"/>
    <cellStyle name="Comma 2 4 3 6" xfId="7419" xr:uid="{0449D2A8-7EB3-4F87-BB70-D8FF5D7894F0}"/>
    <cellStyle name="Comma 2 4 4" xfId="1351" xr:uid="{008D815E-0BCC-45A3-82F8-43E53D95D15F}"/>
    <cellStyle name="Comma 2 4 4 10" xfId="3764" xr:uid="{FD15741C-BD2E-4C10-9142-3161F0B328B8}"/>
    <cellStyle name="Comma 2 4 4 11" xfId="5216" xr:uid="{594CD82D-FE17-4934-A23A-C07DDB83F88F}"/>
    <cellStyle name="Comma 2 4 4 2" xfId="1352" xr:uid="{7FC52F52-93C0-4B28-8F06-8228CCB730BC}"/>
    <cellStyle name="Comma 2 4 4 2 2" xfId="1353" xr:uid="{5D9649ED-B279-4C32-8C35-94A61BE25ED5}"/>
    <cellStyle name="Comma 2 4 4 2 2 2" xfId="3765" xr:uid="{DB130B85-8D0F-4B0A-B5FF-7ADAAF870FF9}"/>
    <cellStyle name="Comma 2 4 4 2 2 3" xfId="5784" xr:uid="{F73C32ED-8D79-40FB-9C95-CB7E970B2781}"/>
    <cellStyle name="Comma 2 4 4 2 3" xfId="1354" xr:uid="{670B8414-CD33-405F-AC30-6A1A85543848}"/>
    <cellStyle name="Comma 2 4 4 2 3 2" xfId="3766" xr:uid="{6037DE12-5B69-4507-AB35-118B22DC561E}"/>
    <cellStyle name="Comma 2 4 4 2 3 3" xfId="6207" xr:uid="{9ACBF308-8E61-48FD-AA4F-1C52186A79D5}"/>
    <cellStyle name="Comma 2 4 4 2 4" xfId="1355" xr:uid="{A5D2F7D2-DC40-408E-A312-53F87866DD13}"/>
    <cellStyle name="Comma 2 4 4 2 4 2" xfId="3767" xr:uid="{EFC314FA-EDB6-4DB3-AB41-ECF3E4CD1D14}"/>
    <cellStyle name="Comma 2 4 4 2 4 3" xfId="6630" xr:uid="{4006C967-464E-4D90-BECF-20D59CD803FD}"/>
    <cellStyle name="Comma 2 4 4 2 5" xfId="3768" xr:uid="{D08E2A60-AC77-4D60-9D47-77E89AD1E62A}"/>
    <cellStyle name="Comma 2 4 4 2 6" xfId="5361" xr:uid="{67FF5991-11C8-42DE-BE61-1201EA589AD9}"/>
    <cellStyle name="Comma 2 4 4 3" xfId="1356" xr:uid="{CF176E31-1969-4861-AC0D-C608A5F9EF47}"/>
    <cellStyle name="Comma 2 4 4 3 2" xfId="1357" xr:uid="{4F680957-8961-4E74-B5C2-43CFA1F05EA7}"/>
    <cellStyle name="Comma 2 4 4 3 2 2" xfId="3769" xr:uid="{A67B9C4D-470A-4CB5-AFAD-53B3E03B74B1}"/>
    <cellStyle name="Comma 2 4 4 3 2 3" xfId="5927" xr:uid="{E5ACC4D2-EF66-4457-8E62-9814E73CC6CC}"/>
    <cellStyle name="Comma 2 4 4 3 3" xfId="1358" xr:uid="{425811E5-EA1B-4CA8-A50C-54377CBCB6AB}"/>
    <cellStyle name="Comma 2 4 4 3 3 2" xfId="3770" xr:uid="{6099B1DC-410E-4A02-8839-2941B4723203}"/>
    <cellStyle name="Comma 2 4 4 3 3 3" xfId="6350" xr:uid="{EF82E934-D35F-49F5-9207-274B832659E8}"/>
    <cellStyle name="Comma 2 4 4 3 4" xfId="1359" xr:uid="{A1C31729-736E-41ED-8AAB-B0930FC16523}"/>
    <cellStyle name="Comma 2 4 4 3 4 2" xfId="3771" xr:uid="{519FA503-3837-487F-A227-6FE8CF3729AA}"/>
    <cellStyle name="Comma 2 4 4 3 4 3" xfId="6773" xr:uid="{716C22E7-5537-46CF-B636-EBA11B390DA2}"/>
    <cellStyle name="Comma 2 4 4 3 5" xfId="3772" xr:uid="{426E119D-AB09-4E53-9AA6-2D39367131A2}"/>
    <cellStyle name="Comma 2 4 4 3 6" xfId="5504" xr:uid="{4A60AB4A-A19B-44BB-BCFD-02CE898D3A6B}"/>
    <cellStyle name="Comma 2 4 4 4" xfId="1360" xr:uid="{60392502-6F39-4395-9955-595EA6F64760}"/>
    <cellStyle name="Comma 2 4 4 4 2" xfId="3773" xr:uid="{55D6A0BB-3F06-41C0-ABD9-98FD293FB03C}"/>
    <cellStyle name="Comma 2 4 4 4 3" xfId="5644" xr:uid="{91C92C6F-2551-4AF1-B182-840879E52BC2}"/>
    <cellStyle name="Comma 2 4 4 5" xfId="1361" xr:uid="{59E5897E-FC52-40C5-B26B-1B3B7CFF5DDB}"/>
    <cellStyle name="Comma 2 4 4 5 2" xfId="3774" xr:uid="{1C295CDC-1776-4824-8AA8-32935B421695}"/>
    <cellStyle name="Comma 2 4 4 5 3" xfId="6067" xr:uid="{26296551-E90E-4F8F-8B0D-DD421A9EC501}"/>
    <cellStyle name="Comma 2 4 4 6" xfId="1362" xr:uid="{62FF2174-6010-4F6C-977F-B169DB1D593D}"/>
    <cellStyle name="Comma 2 4 4 6 2" xfId="3775" xr:uid="{CE561D92-76A8-424A-BE06-FBD4FF327629}"/>
    <cellStyle name="Comma 2 4 4 6 3" xfId="6490" xr:uid="{1C7CD510-EA8C-4DBA-89AA-06503E7EB1D0}"/>
    <cellStyle name="Comma 2 4 4 7" xfId="1363" xr:uid="{A9D3ADEF-3AB2-4465-8429-501C24A32F83}"/>
    <cellStyle name="Comma 2 4 4 7 2" xfId="3776" xr:uid="{E7B295AF-B698-4A30-A0E4-1DF979FFF18D}"/>
    <cellStyle name="Comma 2 4 4 7 3" xfId="7024" xr:uid="{0BD682BA-4526-4372-A609-2A6FBC152964}"/>
    <cellStyle name="Comma 2 4 4 8" xfId="1364" xr:uid="{05903F10-C612-4F48-A23F-872B2924D9C6}"/>
    <cellStyle name="Comma 2 4 4 8 2" xfId="3777" xr:uid="{4BAD9565-8300-42A6-A66D-B09EC924ABA5}"/>
    <cellStyle name="Comma 2 4 4 8 3" xfId="7161" xr:uid="{38C7E67F-908D-4B1C-943A-FE3924CE0C98}"/>
    <cellStyle name="Comma 2 4 4 9" xfId="1365" xr:uid="{B736C2D7-EFC8-4A0C-960A-24C5AC1CD84B}"/>
    <cellStyle name="Comma 2 4 4 9 2" xfId="3778" xr:uid="{1A67B0B4-6B46-49C7-B165-1F019B9C8054}"/>
    <cellStyle name="Comma 2 4 4 9 3" xfId="7299" xr:uid="{7403C043-6500-4A43-84E6-6E9AC740727A}"/>
    <cellStyle name="Comma 2 4 5" xfId="1366" xr:uid="{F2803EBE-23A9-43EF-A4E2-2F58744B9493}"/>
    <cellStyle name="Comma 2 4 5 2" xfId="3779" xr:uid="{30CF1238-CFB7-4084-A72A-C93655D784F0}"/>
    <cellStyle name="Comma 2 4 5 3" xfId="6889" xr:uid="{3F7CF179-F176-400F-BF34-0D10764A3D98}"/>
    <cellStyle name="Comma 2 4 6" xfId="5076" xr:uid="{146669A5-1099-4011-B72D-3070C84022B2}"/>
    <cellStyle name="Comma 2 4 7" xfId="3780" xr:uid="{620F0BEF-D506-4612-999A-19C53F610CA1}"/>
    <cellStyle name="Comma 2 4 8" xfId="7451" xr:uid="{1C189A74-C31E-4112-A14A-4291ACF8DBF4}"/>
    <cellStyle name="Comma 2 5" xfId="1367" xr:uid="{41828376-BCAF-40B6-8930-8BA4848459CA}"/>
    <cellStyle name="Comma 2 5 10" xfId="3781" xr:uid="{EF6E6D3F-7A00-4C3D-83EA-61DA74AC7D95}"/>
    <cellStyle name="Comma 2 5 11" xfId="5192" xr:uid="{7B3E50A9-CD98-4E42-BFAE-384BD551820B}"/>
    <cellStyle name="Comma 2 5 2" xfId="1368" xr:uid="{523E7475-A479-43E0-9DF4-139BA72300C1}"/>
    <cellStyle name="Comma 2 5 2 2" xfId="1369" xr:uid="{55A4EAA0-0760-4285-8C68-E3B2B8642F0B}"/>
    <cellStyle name="Comma 2 5 2 2 2" xfId="3782" xr:uid="{7384EFE4-E119-417A-8605-A44A82E134B4}"/>
    <cellStyle name="Comma 2 5 2 2 3" xfId="5760" xr:uid="{23FF8E6A-6A3E-4A44-86C4-137D4518B542}"/>
    <cellStyle name="Comma 2 5 2 3" xfId="1370" xr:uid="{3FE1EADC-9FAB-47B0-8C3A-62254D32FDCF}"/>
    <cellStyle name="Comma 2 5 2 3 2" xfId="3783" xr:uid="{A127DEEA-F907-4359-A96F-AAF0880DD12E}"/>
    <cellStyle name="Comma 2 5 2 3 3" xfId="6183" xr:uid="{F7E79419-AA1F-40DA-BA85-C074E6525E9B}"/>
    <cellStyle name="Comma 2 5 2 4" xfId="1371" xr:uid="{972200FE-42AE-4716-B337-B51282DB71DB}"/>
    <cellStyle name="Comma 2 5 2 4 2" xfId="3784" xr:uid="{E58B565C-9A0F-4245-9C75-BF88DCF8DF25}"/>
    <cellStyle name="Comma 2 5 2 4 3" xfId="6606" xr:uid="{BF8CF6AD-F09A-4A24-B391-16DDF482B385}"/>
    <cellStyle name="Comma 2 5 2 5" xfId="3785" xr:uid="{D7E96A1E-AEBA-417F-A22D-0415045BE488}"/>
    <cellStyle name="Comma 2 5 2 6" xfId="5337" xr:uid="{A1A9B0E0-A314-48BE-BC17-68015503F559}"/>
    <cellStyle name="Comma 2 5 3" xfId="1372" xr:uid="{4AE69429-4F04-4495-9B6B-060760103653}"/>
    <cellStyle name="Comma 2 5 3 2" xfId="1373" xr:uid="{53890150-650E-4844-A2C4-A32F8239DA3E}"/>
    <cellStyle name="Comma 2 5 3 2 2" xfId="3786" xr:uid="{67B32699-A4CD-4338-8FBD-F69CE8DBC913}"/>
    <cellStyle name="Comma 2 5 3 2 3" xfId="5903" xr:uid="{73FFB799-D93D-4124-9A56-6A106D4D0D23}"/>
    <cellStyle name="Comma 2 5 3 3" xfId="1374" xr:uid="{D65F9E5E-6688-47C5-B103-296DDAC348B1}"/>
    <cellStyle name="Comma 2 5 3 3 2" xfId="3787" xr:uid="{D80981E9-80CA-4CA9-B515-CC19971CEA15}"/>
    <cellStyle name="Comma 2 5 3 3 3" xfId="6326" xr:uid="{CD53E975-182B-4230-811E-8A2F30D6C79E}"/>
    <cellStyle name="Comma 2 5 3 4" xfId="1375" xr:uid="{E78FC56B-9155-47DC-B51D-D38DE2E3B3D1}"/>
    <cellStyle name="Comma 2 5 3 4 2" xfId="3788" xr:uid="{6B91DF5F-1AFE-4B5D-BBFA-E5062C45DFAB}"/>
    <cellStyle name="Comma 2 5 3 4 3" xfId="6749" xr:uid="{31FE6A67-C08F-48A8-B85A-EB8A2283F32F}"/>
    <cellStyle name="Comma 2 5 3 5" xfId="3789" xr:uid="{714796C7-77F1-46B2-8B62-FAAD3CF0E1E7}"/>
    <cellStyle name="Comma 2 5 3 6" xfId="5480" xr:uid="{2CBF999A-4F60-4480-A6E9-E9E70F0BC715}"/>
    <cellStyle name="Comma 2 5 4" xfId="1376" xr:uid="{2F961F26-9A0E-484A-83B5-C6FE72CA2155}"/>
    <cellStyle name="Comma 2 5 4 2" xfId="3790" xr:uid="{0231056C-C136-45C6-8709-D4453A31F328}"/>
    <cellStyle name="Comma 2 5 4 3" xfId="5620" xr:uid="{E7AD308D-3D9A-4812-B74B-C3D442491796}"/>
    <cellStyle name="Comma 2 5 5" xfId="1377" xr:uid="{BDD2A7F8-8428-4C0E-8C1D-61018BBD5DDC}"/>
    <cellStyle name="Comma 2 5 5 2" xfId="3791" xr:uid="{2AE4166A-CC89-46F5-9E63-E76A90429415}"/>
    <cellStyle name="Comma 2 5 5 3" xfId="6043" xr:uid="{99FF7FA9-6856-487A-9600-238CEB3A9714}"/>
    <cellStyle name="Comma 2 5 6" xfId="1378" xr:uid="{21C4C3AA-75A6-4072-AAC6-F6B951415F91}"/>
    <cellStyle name="Comma 2 5 6 2" xfId="3792" xr:uid="{C93027D2-D6BC-480D-A302-DE772CF38918}"/>
    <cellStyle name="Comma 2 5 6 3" xfId="6466" xr:uid="{968DC044-1A3B-4DD6-B3DD-5C023EDF6608}"/>
    <cellStyle name="Comma 2 5 7" xfId="1379" xr:uid="{638CC864-F6B0-4054-9C78-44508D7A3CCC}"/>
    <cellStyle name="Comma 2 5 7 2" xfId="3793" xr:uid="{65FC9D39-2A8E-418D-BBB6-A49231A5DB68}"/>
    <cellStyle name="Comma 2 5 7 3" xfId="7000" xr:uid="{E795AD1E-100E-4D58-9F06-D1F5286E3E57}"/>
    <cellStyle name="Comma 2 5 8" xfId="1380" xr:uid="{587042F2-2457-42DA-8933-2D370426E983}"/>
    <cellStyle name="Comma 2 5 8 2" xfId="3794" xr:uid="{67EB3D8F-EAE2-4513-8585-9018459D4128}"/>
    <cellStyle name="Comma 2 5 8 3" xfId="7137" xr:uid="{C9E56E7C-4EB4-4FFA-B53C-C4B4B3FB2FB1}"/>
    <cellStyle name="Comma 2 5 9" xfId="1381" xr:uid="{F5D85C50-4E4A-47B5-A295-A6B03DC75875}"/>
    <cellStyle name="Comma 2 5 9 2" xfId="3795" xr:uid="{6DA70FD6-90A9-4069-9492-32973AF8344A}"/>
    <cellStyle name="Comma 2 5 9 3" xfId="7275" xr:uid="{D71F0326-1C0B-4F70-90EA-E36FE8C40217}"/>
    <cellStyle name="Comma 2 6" xfId="1382" xr:uid="{E575AF87-624C-4C81-8513-4FA51874CC71}"/>
    <cellStyle name="Comma 2 7" xfId="94" xr:uid="{EAD4BF08-F1D6-4153-9AAA-93A88D95FE6F}"/>
    <cellStyle name="Comma 2 7 10" xfId="119" xr:uid="{7342105C-B125-4572-8CD6-4225A26B22A2}"/>
    <cellStyle name="Comma 2 7 10 2" xfId="175" xr:uid="{A763CAAF-1829-44B2-8DDF-7ABAC0A0FB63}"/>
    <cellStyle name="Comma 2 7 11" xfId="170" xr:uid="{199E775E-0977-454F-B35E-F9D3BEBA31EA}"/>
    <cellStyle name="Comma 2 7 2" xfId="163" xr:uid="{45837572-8F34-4260-A9D8-1BD0D3A238E1}"/>
    <cellStyle name="Comma 2 7 2 4 2" xfId="100" xr:uid="{AFE2A052-0421-4AD4-8CC7-41FD9930728F}"/>
    <cellStyle name="Comma 2 7 2 4 2 2" xfId="166" xr:uid="{4E2E7F56-D9C7-4992-A34A-FEA4BA0CA7D7}"/>
    <cellStyle name="Comma 2 8" xfId="2747" xr:uid="{EB19BC1D-E220-47C3-94B2-E68B81E4A930}"/>
    <cellStyle name="Comma 2 9" xfId="5045" xr:uid="{53017A6D-9A3D-4601-BE1B-8B1CF2A8593E}"/>
    <cellStyle name="Comma 227 2" xfId="1383" xr:uid="{F43FB02E-574C-4D70-86E0-C62420D54B3A}"/>
    <cellStyle name="Comma 227 2 2" xfId="1384" xr:uid="{5EFB4883-CE11-422E-87D8-7880DEC7F41C}"/>
    <cellStyle name="Comma 227 2 2 2" xfId="1385" xr:uid="{9B1A625A-3A41-4397-9CBD-F826771C6473}"/>
    <cellStyle name="Comma 227 2 2 2 2" xfId="1386" xr:uid="{0C971FDD-A8FA-4514-9945-FA3F8CAA6034}"/>
    <cellStyle name="Comma 227 2 2 2 2 2" xfId="1387" xr:uid="{CE5B8F0E-C21B-4671-8646-B2EAC37ECDB6}"/>
    <cellStyle name="Comma 227 2 2 2 2 2 10" xfId="3796" xr:uid="{DC97C46A-46A2-4884-8663-0DC7734EC493}"/>
    <cellStyle name="Comma 227 2 2 2 2 2 11" xfId="5300" xr:uid="{0E323F50-60E1-45D9-928F-87AA155EC26A}"/>
    <cellStyle name="Comma 227 2 2 2 2 2 2" xfId="1388" xr:uid="{E5F558F8-2424-44C7-B4E7-FC4E0DD5D42C}"/>
    <cellStyle name="Comma 227 2 2 2 2 2 2 2" xfId="1389" xr:uid="{4D0CCCA2-5ECA-4ED5-AFE8-AD0AEE10D474}"/>
    <cellStyle name="Comma 227 2 2 2 2 2 2 2 2" xfId="3797" xr:uid="{980103AC-C9F8-45A8-B5B9-EF2773E360BB}"/>
    <cellStyle name="Comma 227 2 2 2 2 2 2 2 3" xfId="5868" xr:uid="{2065EB85-CB49-4968-B293-29A86DEB7FC1}"/>
    <cellStyle name="Comma 227 2 2 2 2 2 2 3" xfId="1390" xr:uid="{D0159491-DE73-44AF-B554-54651DF536E1}"/>
    <cellStyle name="Comma 227 2 2 2 2 2 2 3 2" xfId="3798" xr:uid="{BC86916D-C521-43DC-8FA7-D3F90ACC4159}"/>
    <cellStyle name="Comma 227 2 2 2 2 2 2 3 3" xfId="6291" xr:uid="{8E0E84FE-9E8E-4E47-8DC7-B80B4AC72BFD}"/>
    <cellStyle name="Comma 227 2 2 2 2 2 2 4" xfId="1391" xr:uid="{0CA2F0B9-4513-4E21-863E-42327FD4A935}"/>
    <cellStyle name="Comma 227 2 2 2 2 2 2 4 2" xfId="3799" xr:uid="{F0BE55A7-FBD3-4B34-9B78-67B6868ADEF2}"/>
    <cellStyle name="Comma 227 2 2 2 2 2 2 4 3" xfId="6714" xr:uid="{3E8FCD62-1514-42D3-A7BC-DA0BA56C985C}"/>
    <cellStyle name="Comma 227 2 2 2 2 2 2 5" xfId="3800" xr:uid="{1E23A531-6787-41E9-867D-999E79DFE7D2}"/>
    <cellStyle name="Comma 227 2 2 2 2 2 2 6" xfId="5445" xr:uid="{ACE6DAB2-DE32-47C3-948F-962F9E61BC0B}"/>
    <cellStyle name="Comma 227 2 2 2 2 2 3" xfId="1392" xr:uid="{88B2F7B2-BBAE-4D75-A1E0-E67271D26D3D}"/>
    <cellStyle name="Comma 227 2 2 2 2 2 3 2" xfId="1393" xr:uid="{C6A9E84B-C13A-4DFE-BD0B-AC6BBDD5F717}"/>
    <cellStyle name="Comma 227 2 2 2 2 2 3 2 2" xfId="3801" xr:uid="{ED0DA62B-7817-4B61-9FF7-2D61904AB03B}"/>
    <cellStyle name="Comma 227 2 2 2 2 2 3 2 3" xfId="6011" xr:uid="{7AE9E94C-B03B-4412-B750-4292FB47A113}"/>
    <cellStyle name="Comma 227 2 2 2 2 2 3 3" xfId="1394" xr:uid="{335B4223-B868-44D5-954D-456ECCE8F2A5}"/>
    <cellStyle name="Comma 227 2 2 2 2 2 3 3 2" xfId="3802" xr:uid="{4D3CE63E-7B61-472C-8C4A-D98A4BBA8E70}"/>
    <cellStyle name="Comma 227 2 2 2 2 2 3 3 3" xfId="6434" xr:uid="{65B2F7C9-3BF3-4660-A462-1A795E842291}"/>
    <cellStyle name="Comma 227 2 2 2 2 2 3 4" xfId="1395" xr:uid="{566A27C3-7C84-4390-B49A-CAF51C284A2F}"/>
    <cellStyle name="Comma 227 2 2 2 2 2 3 4 2" xfId="3803" xr:uid="{B3F7BD80-8B20-42E5-968D-93BDAE3EC021}"/>
    <cellStyle name="Comma 227 2 2 2 2 2 3 4 3" xfId="6857" xr:uid="{109200FA-4FF2-4502-9D7E-99743AD646CB}"/>
    <cellStyle name="Comma 227 2 2 2 2 2 3 5" xfId="3804" xr:uid="{3FB5F424-9EAB-49CD-BE8C-A97F856ACD9D}"/>
    <cellStyle name="Comma 227 2 2 2 2 2 3 6" xfId="5588" xr:uid="{96ADCC65-FD75-47E7-A226-9FBF6DBABD0E}"/>
    <cellStyle name="Comma 227 2 2 2 2 2 4" xfId="1396" xr:uid="{222DC00C-71A7-4429-969B-A8D7BB27C369}"/>
    <cellStyle name="Comma 227 2 2 2 2 2 4 2" xfId="3805" xr:uid="{0EEBBC7A-3838-4D30-82A7-BA953DC9F79B}"/>
    <cellStyle name="Comma 227 2 2 2 2 2 4 3" xfId="5728" xr:uid="{62F87F1D-D4C5-427E-BB29-86F6AAFC6E29}"/>
    <cellStyle name="Comma 227 2 2 2 2 2 5" xfId="1397" xr:uid="{82F52245-4A79-4A0D-95B0-8DAAB17F7659}"/>
    <cellStyle name="Comma 227 2 2 2 2 2 5 2" xfId="3806" xr:uid="{A14E4055-B6D3-4C3B-80D9-07E421909BC9}"/>
    <cellStyle name="Comma 227 2 2 2 2 2 5 3" xfId="6151" xr:uid="{E13AC6C9-004E-482D-93F1-CD67C458348D}"/>
    <cellStyle name="Comma 227 2 2 2 2 2 6" xfId="1398" xr:uid="{1A5DC048-F34B-4264-BB00-5038CBA4B43A}"/>
    <cellStyle name="Comma 227 2 2 2 2 2 6 2" xfId="3807" xr:uid="{067BC80C-16DC-4F42-A491-47C401903EF8}"/>
    <cellStyle name="Comma 227 2 2 2 2 2 6 3" xfId="6574" xr:uid="{0FE6237B-55D3-47B5-A2B7-E7BEA7AC1825}"/>
    <cellStyle name="Comma 227 2 2 2 2 2 7" xfId="1399" xr:uid="{16202141-1C5A-470E-9110-B839CA33E946}"/>
    <cellStyle name="Comma 227 2 2 2 2 2 7 2" xfId="3808" xr:uid="{D23FECFC-684B-4C79-886A-8A4EF1C8FB92}"/>
    <cellStyle name="Comma 227 2 2 2 2 2 7 3" xfId="7108" xr:uid="{D317226C-7713-4FF9-86B9-8E98073F2E17}"/>
    <cellStyle name="Comma 227 2 2 2 2 2 8" xfId="1400" xr:uid="{4020818F-890B-412D-A3D6-1A4BF3F27C95}"/>
    <cellStyle name="Comma 227 2 2 2 2 2 8 2" xfId="3809" xr:uid="{6BBF7B0D-E21C-49BE-BEB0-755083EB74CD}"/>
    <cellStyle name="Comma 227 2 2 2 2 2 8 3" xfId="7245" xr:uid="{DA1D73B0-8610-4CAD-BDAE-A797C2DA1C37}"/>
    <cellStyle name="Comma 227 2 2 2 2 2 9" xfId="1401" xr:uid="{6B7B654A-2530-42D7-9B79-19358CDA9AD1}"/>
    <cellStyle name="Comma 227 2 2 2 2 2 9 2" xfId="3810" xr:uid="{D2AA017E-A8B9-4A8D-A0FB-3E5675D99457}"/>
    <cellStyle name="Comma 227 2 2 2 2 2 9 3" xfId="7383" xr:uid="{700E4708-0F31-4387-B99B-5C946472C6BC}"/>
    <cellStyle name="Comma 227 2 2 2 2 3" xfId="1402" xr:uid="{F7F6441A-4090-4D25-B263-92FBDC303778}"/>
    <cellStyle name="Comma 227 2 2 2 2 3 2" xfId="3811" xr:uid="{F6799ECF-D344-4FB8-812F-7FC251135419}"/>
    <cellStyle name="Comma 227 2 2 2 2 3 3" xfId="6972" xr:uid="{B933CC60-DAB4-492B-85CD-BB9BD2E22C42}"/>
    <cellStyle name="Comma 227 2 2 2 2 4" xfId="5163" xr:uid="{86F35CEF-38C8-4807-A54E-169C19F14DD9}"/>
    <cellStyle name="Comma 227 2 2 2 3" xfId="1403" xr:uid="{3A8A3D58-AE0A-4950-A800-5ADFE583B6EF}"/>
    <cellStyle name="Comma 227 2 2 2 3 10" xfId="3812" xr:uid="{FFF76D47-420B-49F2-8471-FD0BD20298A4}"/>
    <cellStyle name="Comma 227 2 2 2 3 11" xfId="5244" xr:uid="{A387FC4A-C822-4AF6-B1D6-8FCFD575F7B5}"/>
    <cellStyle name="Comma 227 2 2 2 3 2" xfId="1404" xr:uid="{BF884578-241B-4912-B020-CDD7797E1492}"/>
    <cellStyle name="Comma 227 2 2 2 3 2 2" xfId="1405" xr:uid="{09055117-3B5B-4E5B-9121-F55EC6E0A17B}"/>
    <cellStyle name="Comma 227 2 2 2 3 2 2 2" xfId="3813" xr:uid="{CA508E07-EADF-4546-A8EF-E7FA62856EBD}"/>
    <cellStyle name="Comma 227 2 2 2 3 2 2 3" xfId="5812" xr:uid="{6E860419-85D6-4687-A32E-AD63F0883718}"/>
    <cellStyle name="Comma 227 2 2 2 3 2 3" xfId="1406" xr:uid="{FE260B24-8C4C-4B2B-BFDF-B79BD0DC397E}"/>
    <cellStyle name="Comma 227 2 2 2 3 2 3 2" xfId="3814" xr:uid="{4BF82DA7-7E22-47B3-9667-4B22AE81E1D7}"/>
    <cellStyle name="Comma 227 2 2 2 3 2 3 3" xfId="6235" xr:uid="{14BCBFEA-7D59-4E8B-B52B-B548C618D2D6}"/>
    <cellStyle name="Comma 227 2 2 2 3 2 4" xfId="1407" xr:uid="{A866B2B3-A2E0-4BA6-8CA8-33238936BE19}"/>
    <cellStyle name="Comma 227 2 2 2 3 2 4 2" xfId="3815" xr:uid="{9FAAB6A1-EE61-47B6-BE3C-33D2DE5D2723}"/>
    <cellStyle name="Comma 227 2 2 2 3 2 4 3" xfId="6658" xr:uid="{CC33536A-C348-4C6E-82AD-5E01E30AA156}"/>
    <cellStyle name="Comma 227 2 2 2 3 2 5" xfId="3816" xr:uid="{8CAEDE91-B5CC-4462-AEC5-20A08896BF18}"/>
    <cellStyle name="Comma 227 2 2 2 3 2 6" xfId="5389" xr:uid="{DEA3F454-E7AE-45A6-AE81-AC4E9E8FFF46}"/>
    <cellStyle name="Comma 227 2 2 2 3 3" xfId="1408" xr:uid="{3027B0AA-25B5-4C75-8BCA-37050A454B43}"/>
    <cellStyle name="Comma 227 2 2 2 3 3 2" xfId="1409" xr:uid="{CE427999-766E-426D-ADED-9DBA7138768A}"/>
    <cellStyle name="Comma 227 2 2 2 3 3 2 2" xfId="3817" xr:uid="{F968E23A-1794-43A7-8602-C2A46A25D2D9}"/>
    <cellStyle name="Comma 227 2 2 2 3 3 2 3" xfId="5955" xr:uid="{6AAF4DEA-376B-4E2C-AD1F-1B4E4CFEC985}"/>
    <cellStyle name="Comma 227 2 2 2 3 3 3" xfId="1410" xr:uid="{C1012B64-6383-4341-9EEC-19FB3848DF7B}"/>
    <cellStyle name="Comma 227 2 2 2 3 3 3 2" xfId="3818" xr:uid="{89CE7110-5270-400B-96A4-ED090884F40C}"/>
    <cellStyle name="Comma 227 2 2 2 3 3 3 3" xfId="6378" xr:uid="{6797F478-1F78-4576-8C1E-CB8A02B97B2C}"/>
    <cellStyle name="Comma 227 2 2 2 3 3 4" xfId="1411" xr:uid="{D2D9C41D-3DE0-432D-A30E-B73A62390593}"/>
    <cellStyle name="Comma 227 2 2 2 3 3 4 2" xfId="3819" xr:uid="{1E30CCC0-46D0-4C47-8FED-AFB112E6EACA}"/>
    <cellStyle name="Comma 227 2 2 2 3 3 4 3" xfId="6801" xr:uid="{0836B198-9F5A-442F-8842-8969D6E1CE38}"/>
    <cellStyle name="Comma 227 2 2 2 3 3 5" xfId="3820" xr:uid="{E78FD961-AB2A-4C1B-ABAE-0A639A617161}"/>
    <cellStyle name="Comma 227 2 2 2 3 3 6" xfId="5532" xr:uid="{D474CBD4-C377-441D-B51F-8CC1FF04CA1F}"/>
    <cellStyle name="Comma 227 2 2 2 3 4" xfId="1412" xr:uid="{B258DC06-F008-48FB-B216-67D4081CF6BE}"/>
    <cellStyle name="Comma 227 2 2 2 3 4 2" xfId="3821" xr:uid="{787E65AA-C881-4167-8190-1E35F3BCDE57}"/>
    <cellStyle name="Comma 227 2 2 2 3 4 3" xfId="5672" xr:uid="{6F0502CA-94D6-4153-97A1-4B60AB01FA78}"/>
    <cellStyle name="Comma 227 2 2 2 3 5" xfId="1413" xr:uid="{EBB25F56-3487-4C92-AD32-4833D1124E75}"/>
    <cellStyle name="Comma 227 2 2 2 3 5 2" xfId="3822" xr:uid="{C6E40052-33B8-400C-847F-C000DC086166}"/>
    <cellStyle name="Comma 227 2 2 2 3 5 3" xfId="6095" xr:uid="{F61A1664-4CCB-486D-AA61-13A165164C51}"/>
    <cellStyle name="Comma 227 2 2 2 3 6" xfId="1414" xr:uid="{B1CF6C66-00B2-478B-83BF-3511DE2FD02D}"/>
    <cellStyle name="Comma 227 2 2 2 3 6 2" xfId="3823" xr:uid="{6BBFCAF3-DE78-4661-A6FC-D5399019D622}"/>
    <cellStyle name="Comma 227 2 2 2 3 6 3" xfId="6518" xr:uid="{E4B548FD-78E2-42C6-AADE-3F33464A1BC7}"/>
    <cellStyle name="Comma 227 2 2 2 3 7" xfId="1415" xr:uid="{C3FE78F0-7CF9-4C1F-80A4-95C7C8B401BF}"/>
    <cellStyle name="Comma 227 2 2 2 3 7 2" xfId="3824" xr:uid="{54F8D2D1-4CBF-447C-AA95-BC25E15852E6}"/>
    <cellStyle name="Comma 227 2 2 2 3 7 3" xfId="7052" xr:uid="{478086E1-A3E5-4BFD-B113-23C7106B4BD4}"/>
    <cellStyle name="Comma 227 2 2 2 3 8" xfId="1416" xr:uid="{7E35526C-1B60-4ADC-BC57-BD7ED4B2F936}"/>
    <cellStyle name="Comma 227 2 2 2 3 8 2" xfId="3825" xr:uid="{623846B6-4193-4DDF-8621-907F6B77502B}"/>
    <cellStyle name="Comma 227 2 2 2 3 8 3" xfId="7189" xr:uid="{B3C323E4-37A9-446D-80E7-97C1B2984BDE}"/>
    <cellStyle name="Comma 227 2 2 2 3 9" xfId="1417" xr:uid="{1B606B03-6942-4283-96FA-3C0360BC9626}"/>
    <cellStyle name="Comma 227 2 2 2 3 9 2" xfId="3826" xr:uid="{39AF339F-38DB-4F1C-9CA5-F2194885E6F0}"/>
    <cellStyle name="Comma 227 2 2 2 3 9 3" xfId="7327" xr:uid="{ACB69FF9-CD04-4220-99EF-00E65B6F5437}"/>
    <cellStyle name="Comma 227 2 2 2 4" xfId="1418" xr:uid="{06EB0A95-20B6-4137-8D79-F40F700DEA33}"/>
    <cellStyle name="Comma 227 2 2 2 4 2" xfId="3827" xr:uid="{32F534F0-CC14-4786-9EB3-F3693B36BB68}"/>
    <cellStyle name="Comma 227 2 2 2 4 3" xfId="6917" xr:uid="{99B38D98-2C2B-481C-A460-419550599DF7}"/>
    <cellStyle name="Comma 227 2 2 2 5" xfId="5106" xr:uid="{5C3E9D69-2F04-4D83-B73D-38D1FE3F4824}"/>
    <cellStyle name="Comma 227 2 2 3" xfId="1419" xr:uid="{FDB9F7E8-77E3-4A61-9A25-84B0D57D2998}"/>
    <cellStyle name="Comma 227 2 2 3 2" xfId="1420" xr:uid="{7F8D462B-5B61-4BCE-96DD-0A612E702DA0}"/>
    <cellStyle name="Comma 227 2 2 3 2 10" xfId="3828" xr:uid="{6641C8AA-553F-401A-8D02-17384C0C12A8}"/>
    <cellStyle name="Comma 227 2 2 3 2 11" xfId="5273" xr:uid="{119F77FA-A489-47EE-AC60-F60872C619EA}"/>
    <cellStyle name="Comma 227 2 2 3 2 2" xfId="1421" xr:uid="{5144A0C0-6B88-49E8-ABE4-434006A78289}"/>
    <cellStyle name="Comma 227 2 2 3 2 2 2" xfId="1422" xr:uid="{B9D16994-3BB9-46B0-8E8A-084EE53E6BE3}"/>
    <cellStyle name="Comma 227 2 2 3 2 2 2 2" xfId="3829" xr:uid="{BC3DC336-363E-4E33-8346-7F2C08D0861D}"/>
    <cellStyle name="Comma 227 2 2 3 2 2 2 3" xfId="5841" xr:uid="{B7A946A5-D89C-488F-A143-D0F898EAF3EA}"/>
    <cellStyle name="Comma 227 2 2 3 2 2 3" xfId="1423" xr:uid="{3F1718CB-6EA7-474E-AE50-944E4E53F196}"/>
    <cellStyle name="Comma 227 2 2 3 2 2 3 2" xfId="3830" xr:uid="{BB67A47E-7945-477A-9362-9A19741C95A7}"/>
    <cellStyle name="Comma 227 2 2 3 2 2 3 3" xfId="6264" xr:uid="{EA9B4ED7-D8E1-4B1E-9460-22C04E2DE7B2}"/>
    <cellStyle name="Comma 227 2 2 3 2 2 4" xfId="1424" xr:uid="{A7939716-E6B0-436D-804A-A6CC89049221}"/>
    <cellStyle name="Comma 227 2 2 3 2 2 4 2" xfId="3831" xr:uid="{415175F6-CC36-4660-9EBA-435D70C3980F}"/>
    <cellStyle name="Comma 227 2 2 3 2 2 4 3" xfId="6687" xr:uid="{1707C01F-72A5-41C6-A5DE-DA03A826CFC9}"/>
    <cellStyle name="Comma 227 2 2 3 2 2 5" xfId="3832" xr:uid="{0F028E80-C6B8-4AC8-84AE-03C958DBD421}"/>
    <cellStyle name="Comma 227 2 2 3 2 2 6" xfId="5418" xr:uid="{5DAFD1E3-D971-414C-827A-AEFFE0667E63}"/>
    <cellStyle name="Comma 227 2 2 3 2 3" xfId="1425" xr:uid="{90232E63-DEDD-4B8A-B4FF-8BF450F8F778}"/>
    <cellStyle name="Comma 227 2 2 3 2 3 2" xfId="1426" xr:uid="{4C204253-B90B-4BF0-9CA7-D1C7A3DC75A8}"/>
    <cellStyle name="Comma 227 2 2 3 2 3 2 2" xfId="3833" xr:uid="{A6E79935-38F4-4472-B9C5-9D9463D5D35F}"/>
    <cellStyle name="Comma 227 2 2 3 2 3 2 3" xfId="5984" xr:uid="{9D537432-CA8B-4131-A285-FE986A1744D3}"/>
    <cellStyle name="Comma 227 2 2 3 2 3 3" xfId="1427" xr:uid="{9DFFEF88-58AD-45AB-8260-88ED241E89E8}"/>
    <cellStyle name="Comma 227 2 2 3 2 3 3 2" xfId="3834" xr:uid="{10A3FF18-795F-4F23-AF98-ADE1AB50FEAB}"/>
    <cellStyle name="Comma 227 2 2 3 2 3 3 3" xfId="6407" xr:uid="{43D1D17D-9CC5-4DD0-8347-E54CD4A3E5E0}"/>
    <cellStyle name="Comma 227 2 2 3 2 3 4" xfId="1428" xr:uid="{B80F1E15-48BF-40F9-BE97-6E3578BA867C}"/>
    <cellStyle name="Comma 227 2 2 3 2 3 4 2" xfId="3835" xr:uid="{C3253D3A-0A12-4234-843D-9598175AACC3}"/>
    <cellStyle name="Comma 227 2 2 3 2 3 4 3" xfId="6830" xr:uid="{3CC5162A-CE44-43B3-9A25-C69ECD48BC67}"/>
    <cellStyle name="Comma 227 2 2 3 2 3 5" xfId="3836" xr:uid="{0719A94C-EC9C-4589-898C-FA7BD627A34D}"/>
    <cellStyle name="Comma 227 2 2 3 2 3 6" xfId="5561" xr:uid="{4C5221E4-5ED2-4EDA-8D67-0363788DF674}"/>
    <cellStyle name="Comma 227 2 2 3 2 4" xfId="1429" xr:uid="{576ADC78-A2D9-4125-836A-E112B539AECD}"/>
    <cellStyle name="Comma 227 2 2 3 2 4 2" xfId="3837" xr:uid="{24410AB3-E1F4-4F98-8DAB-E044E5BF0E6C}"/>
    <cellStyle name="Comma 227 2 2 3 2 4 3" xfId="5701" xr:uid="{E8D1DBDE-C049-4ABC-935C-EB84F10447E4}"/>
    <cellStyle name="Comma 227 2 2 3 2 5" xfId="1430" xr:uid="{9215BF03-093B-4691-9146-42452515C535}"/>
    <cellStyle name="Comma 227 2 2 3 2 5 2" xfId="3838" xr:uid="{BF912765-BB8F-4319-BE4A-671DFC117D87}"/>
    <cellStyle name="Comma 227 2 2 3 2 5 3" xfId="6124" xr:uid="{456E901A-C2B4-4F7A-B22F-4B2DC748F79F}"/>
    <cellStyle name="Comma 227 2 2 3 2 6" xfId="1431" xr:uid="{500751A0-9E81-4515-9E60-A1D3146AC69A}"/>
    <cellStyle name="Comma 227 2 2 3 2 6 2" xfId="3839" xr:uid="{890DA591-F0A8-432C-BE97-B9E14748DE03}"/>
    <cellStyle name="Comma 227 2 2 3 2 6 3" xfId="6547" xr:uid="{F16B788F-259C-48EF-9D1C-5BB7FDA83787}"/>
    <cellStyle name="Comma 227 2 2 3 2 7" xfId="1432" xr:uid="{5B572A78-68F3-4F4E-9015-EE78885C5E6A}"/>
    <cellStyle name="Comma 227 2 2 3 2 7 2" xfId="3840" xr:uid="{2A60FC85-3D9D-4047-BA29-E3FDC65E5A33}"/>
    <cellStyle name="Comma 227 2 2 3 2 7 3" xfId="7081" xr:uid="{87C1704D-9ADC-4000-8AB9-459945537D77}"/>
    <cellStyle name="Comma 227 2 2 3 2 8" xfId="1433" xr:uid="{8DB209AB-7896-4176-A87A-F8C5661257CE}"/>
    <cellStyle name="Comma 227 2 2 3 2 8 2" xfId="3841" xr:uid="{C4B548DB-D6C9-4D70-9B63-9F0C1691B7E6}"/>
    <cellStyle name="Comma 227 2 2 3 2 8 3" xfId="7218" xr:uid="{D657086B-C0C4-455C-BACF-ECE939AF8E13}"/>
    <cellStyle name="Comma 227 2 2 3 2 9" xfId="1434" xr:uid="{723E85A5-5776-447D-9B5F-E04C3FC26DD2}"/>
    <cellStyle name="Comma 227 2 2 3 2 9 2" xfId="3842" xr:uid="{E63EEB9E-3A46-489E-82DA-21734ABD9C54}"/>
    <cellStyle name="Comma 227 2 2 3 2 9 3" xfId="7356" xr:uid="{F32D91EF-9C82-4FE4-A7A2-E8899A0409F7}"/>
    <cellStyle name="Comma 227 2 2 3 3" xfId="1435" xr:uid="{91D8FFCF-0CF0-48E9-8C45-01F3A7EC2F87}"/>
    <cellStyle name="Comma 227 2 2 3 3 2" xfId="3843" xr:uid="{21ACDFCF-8E98-42E0-8DCD-408A7197CB2B}"/>
    <cellStyle name="Comma 227 2 2 3 3 3" xfId="6945" xr:uid="{8BE378C4-31A0-47E7-B31D-982C8B2942E9}"/>
    <cellStyle name="Comma 227 2 2 3 4" xfId="5136" xr:uid="{1E64AA5F-7DB7-42A8-A90D-A84A5ABD566E}"/>
    <cellStyle name="Comma 227 2 2 4" xfId="1436" xr:uid="{4D6B6390-1131-4E43-9269-F706E5381F64}"/>
    <cellStyle name="Comma 227 2 2 4 10" xfId="3844" xr:uid="{01D0975F-212E-48A9-860B-89B4C57213DA}"/>
    <cellStyle name="Comma 227 2 2 4 11" xfId="5217" xr:uid="{A5A799E8-F26B-465E-9453-B2DC701CF612}"/>
    <cellStyle name="Comma 227 2 2 4 2" xfId="1437" xr:uid="{A2248577-03B3-4B4E-89F4-0E4FBC6DE3AA}"/>
    <cellStyle name="Comma 227 2 2 4 2 2" xfId="1438" xr:uid="{D5CBDE5D-01C2-495A-81D4-C557E2164B84}"/>
    <cellStyle name="Comma 227 2 2 4 2 2 2" xfId="3845" xr:uid="{CA3B4F2E-457D-4BAD-822E-7FB69ED7AA83}"/>
    <cellStyle name="Comma 227 2 2 4 2 2 3" xfId="5785" xr:uid="{91C7F6CF-756C-4CE3-B7BC-58321233022F}"/>
    <cellStyle name="Comma 227 2 2 4 2 3" xfId="1439" xr:uid="{F12640AE-3661-4EA5-AAF7-DADFA9FF462D}"/>
    <cellStyle name="Comma 227 2 2 4 2 3 2" xfId="3846" xr:uid="{B3DABA1E-AB2E-4D55-9EC7-3280472A82BF}"/>
    <cellStyle name="Comma 227 2 2 4 2 3 3" xfId="6208" xr:uid="{AAD63095-5B89-4D59-BB92-03625261E7A8}"/>
    <cellStyle name="Comma 227 2 2 4 2 4" xfId="1440" xr:uid="{F2DEF9B9-D4AB-4B0F-B1AE-04AB071CC472}"/>
    <cellStyle name="Comma 227 2 2 4 2 4 2" xfId="3847" xr:uid="{0A271689-9E8C-4260-A0F1-01BCF9FC2281}"/>
    <cellStyle name="Comma 227 2 2 4 2 4 3" xfId="6631" xr:uid="{0745A72F-32AE-4463-A57D-FFAAE25989C4}"/>
    <cellStyle name="Comma 227 2 2 4 2 5" xfId="3848" xr:uid="{4167201A-6811-40FE-AA58-21803347AE5A}"/>
    <cellStyle name="Comma 227 2 2 4 2 6" xfId="5362" xr:uid="{E256AAD8-2FF2-4C34-B135-E51ED571BB6E}"/>
    <cellStyle name="Comma 227 2 2 4 3" xfId="1441" xr:uid="{37AFF83D-8D6D-4652-94BF-33440D598DD6}"/>
    <cellStyle name="Comma 227 2 2 4 3 2" xfId="1442" xr:uid="{5AFC7AEA-B852-439C-9AB6-B2E4EA3E9DA2}"/>
    <cellStyle name="Comma 227 2 2 4 3 2 2" xfId="3849" xr:uid="{76168FED-87AA-4CD9-85F9-32F86C3A2F9C}"/>
    <cellStyle name="Comma 227 2 2 4 3 2 3" xfId="5928" xr:uid="{B2242CDF-67E2-4342-A22D-935E66C39603}"/>
    <cellStyle name="Comma 227 2 2 4 3 3" xfId="1443" xr:uid="{8A74828B-D7F1-49C3-A292-36754794AA53}"/>
    <cellStyle name="Comma 227 2 2 4 3 3 2" xfId="3850" xr:uid="{04250CBF-7E5D-451B-B3C5-792D05CE4DB3}"/>
    <cellStyle name="Comma 227 2 2 4 3 3 3" xfId="6351" xr:uid="{8BD0FE3F-C2B0-4956-8BA2-B0AB85515503}"/>
    <cellStyle name="Comma 227 2 2 4 3 4" xfId="1444" xr:uid="{B0139CA7-1F5B-4C0F-8D2A-6D29D3642282}"/>
    <cellStyle name="Comma 227 2 2 4 3 4 2" xfId="3851" xr:uid="{D0BE4C14-49F0-4D0F-B086-AE6FB983B5C3}"/>
    <cellStyle name="Comma 227 2 2 4 3 4 3" xfId="6774" xr:uid="{B3A7FEED-784A-40C8-9C08-A29778974DA9}"/>
    <cellStyle name="Comma 227 2 2 4 3 5" xfId="3852" xr:uid="{F130D1BC-C3E4-4B74-A4EF-64150D701085}"/>
    <cellStyle name="Comma 227 2 2 4 3 6" xfId="5505" xr:uid="{8FC5CDBC-FB21-41BC-9E6E-0B731440DFE8}"/>
    <cellStyle name="Comma 227 2 2 4 4" xfId="1445" xr:uid="{8B846CB3-13C7-4CDD-8D43-9BDEFE67DB9A}"/>
    <cellStyle name="Comma 227 2 2 4 4 2" xfId="3853" xr:uid="{421A9DA9-2C20-41BE-A0FA-F466F3B411C2}"/>
    <cellStyle name="Comma 227 2 2 4 4 3" xfId="5645" xr:uid="{EAE2BD7F-6376-47E3-A24D-B42E802D11E4}"/>
    <cellStyle name="Comma 227 2 2 4 5" xfId="1446" xr:uid="{0E173BF5-B063-4F48-A987-7BF8E0496BFB}"/>
    <cellStyle name="Comma 227 2 2 4 5 2" xfId="3854" xr:uid="{D13B71F1-3C35-48C9-AC7B-991D6D9628FC}"/>
    <cellStyle name="Comma 227 2 2 4 5 3" xfId="6068" xr:uid="{EAF9FD4D-CF88-4B59-A6E0-C3AC0F11F7B1}"/>
    <cellStyle name="Comma 227 2 2 4 6" xfId="1447" xr:uid="{C5745722-4AC0-42E1-95C2-9FBE74BF7347}"/>
    <cellStyle name="Comma 227 2 2 4 6 2" xfId="3855" xr:uid="{BE23F03C-27DE-4D88-BBF1-19634D268690}"/>
    <cellStyle name="Comma 227 2 2 4 6 3" xfId="6491" xr:uid="{3978C5C1-7ACB-4F4F-9E64-824A345628B6}"/>
    <cellStyle name="Comma 227 2 2 4 7" xfId="1448" xr:uid="{999435D2-8B52-4612-8C19-C655E7F62552}"/>
    <cellStyle name="Comma 227 2 2 4 7 2" xfId="3856" xr:uid="{570A0283-0243-4284-B7AF-C11118DCC905}"/>
    <cellStyle name="Comma 227 2 2 4 7 3" xfId="7025" xr:uid="{49C0BFAA-F655-4A9E-9B71-34FBE983AF3F}"/>
    <cellStyle name="Comma 227 2 2 4 8" xfId="1449" xr:uid="{CD8DAC09-5B90-4FC6-A538-EFA9426AC75E}"/>
    <cellStyle name="Comma 227 2 2 4 8 2" xfId="3857" xr:uid="{F8D6AF2F-9517-4DDC-9C1A-25E6BC8A3083}"/>
    <cellStyle name="Comma 227 2 2 4 8 3" xfId="7162" xr:uid="{D82A66B2-2EF5-4CBA-86BF-16C9D1987420}"/>
    <cellStyle name="Comma 227 2 2 4 9" xfId="1450" xr:uid="{040882E6-8FAE-48A0-A9DB-F5A0220D3B0D}"/>
    <cellStyle name="Comma 227 2 2 4 9 2" xfId="3858" xr:uid="{798CC409-CCBB-4576-8C17-D8C4A705CAE3}"/>
    <cellStyle name="Comma 227 2 2 4 9 3" xfId="7300" xr:uid="{ACD67804-28CF-4431-B69F-94C6B717673E}"/>
    <cellStyle name="Comma 227 2 2 5" xfId="1451" xr:uid="{657C9A69-59B4-4447-8689-508C2B71307F}"/>
    <cellStyle name="Comma 227 2 2 5 2" xfId="3859" xr:uid="{8CE70342-1FED-411B-B304-0E6DC0813D68}"/>
    <cellStyle name="Comma 227 2 2 5 3" xfId="6890" xr:uid="{4940C93C-D598-4781-BEE2-0DF70A2F658E}"/>
    <cellStyle name="Comma 227 2 2 6" xfId="5077" xr:uid="{3E8C5BBB-99BA-4812-8E65-8E7A02FACEFB}"/>
    <cellStyle name="Comma 227 2 3" xfId="1452" xr:uid="{54A479D5-0225-40B5-B5F7-D05F414DD438}"/>
    <cellStyle name="Comma 227 2 3 10" xfId="3860" xr:uid="{55FE7843-33FD-4C42-B558-79F984D987C2}"/>
    <cellStyle name="Comma 227 2 3 11" xfId="5193" xr:uid="{E6F890DD-C76B-4285-8FDB-F03022038E58}"/>
    <cellStyle name="Comma 227 2 3 2" xfId="1453" xr:uid="{FED2E572-461A-429E-B5B5-E03C2C9C5EF0}"/>
    <cellStyle name="Comma 227 2 3 2 2" xfId="1454" xr:uid="{F3CF5B3A-52CC-40FB-AA53-959A90DEF6A7}"/>
    <cellStyle name="Comma 227 2 3 2 2 2" xfId="3861" xr:uid="{4E7FEC1A-61C0-4F3C-8DB7-3BE57A39DB2B}"/>
    <cellStyle name="Comma 227 2 3 2 2 3" xfId="5761" xr:uid="{FFC4FD75-7748-4878-8308-718D097071F9}"/>
    <cellStyle name="Comma 227 2 3 2 3" xfId="1455" xr:uid="{C76CCA6F-A749-4250-AF87-81E2B797DC17}"/>
    <cellStyle name="Comma 227 2 3 2 3 2" xfId="3862" xr:uid="{D401C783-C3F0-479E-9599-15511D1FF818}"/>
    <cellStyle name="Comma 227 2 3 2 3 3" xfId="6184" xr:uid="{6F4A0674-943D-4680-A010-216AB6C9A61F}"/>
    <cellStyle name="Comma 227 2 3 2 4" xfId="1456" xr:uid="{8D6AB392-7C96-446B-A08A-896974315A03}"/>
    <cellStyle name="Comma 227 2 3 2 4 2" xfId="3863" xr:uid="{E8C317C6-13A2-4020-849B-67336E67488D}"/>
    <cellStyle name="Comma 227 2 3 2 4 3" xfId="6607" xr:uid="{13F81E65-4FDB-4337-BCE3-9AD761C09F8A}"/>
    <cellStyle name="Comma 227 2 3 2 5" xfId="3864" xr:uid="{0D53F607-7F04-48D5-87E4-7F241926BE05}"/>
    <cellStyle name="Comma 227 2 3 2 6" xfId="5338" xr:uid="{E10442D0-A4C9-4389-ABE7-B8833AD8A91E}"/>
    <cellStyle name="Comma 227 2 3 3" xfId="1457" xr:uid="{D9C438BE-A995-4458-8827-73BC8DEB7BBC}"/>
    <cellStyle name="Comma 227 2 3 3 2" xfId="1458" xr:uid="{0B06F046-F9B7-4DA4-A3EC-6141918ED091}"/>
    <cellStyle name="Comma 227 2 3 3 2 2" xfId="3865" xr:uid="{ACA07C76-81D3-4E3B-B512-CE87DE8ECA29}"/>
    <cellStyle name="Comma 227 2 3 3 2 3" xfId="5904" xr:uid="{CCA481C2-DBF0-4489-A3AA-17BAE53ACDAA}"/>
    <cellStyle name="Comma 227 2 3 3 3" xfId="1459" xr:uid="{98CB3F5B-F7E0-4BE2-AEB5-328EA14CBB7A}"/>
    <cellStyle name="Comma 227 2 3 3 3 2" xfId="3866" xr:uid="{2B7D7C32-DCC4-42E6-A7E3-DB410FFBF9BD}"/>
    <cellStyle name="Comma 227 2 3 3 3 3" xfId="6327" xr:uid="{6448688D-A580-4609-91FC-EB468AB574B8}"/>
    <cellStyle name="Comma 227 2 3 3 4" xfId="1460" xr:uid="{321B5DBB-E894-4429-8B02-1D593F8C03CC}"/>
    <cellStyle name="Comma 227 2 3 3 4 2" xfId="3867" xr:uid="{9F768561-9A1F-4365-B796-E0406D02AC98}"/>
    <cellStyle name="Comma 227 2 3 3 4 3" xfId="6750" xr:uid="{0470C9F9-6923-495D-B800-79B81EBF6B3D}"/>
    <cellStyle name="Comma 227 2 3 3 5" xfId="3868" xr:uid="{3AD76CB7-E00E-471D-B69A-9BD371E6A13D}"/>
    <cellStyle name="Comma 227 2 3 3 6" xfId="5481" xr:uid="{2E445F9A-12F7-442B-AA03-E5E976FC159C}"/>
    <cellStyle name="Comma 227 2 3 4" xfId="1461" xr:uid="{EA678335-A822-445F-BA7C-2BEE24E1A196}"/>
    <cellStyle name="Comma 227 2 3 4 2" xfId="3869" xr:uid="{B65EE95E-F35C-4E28-99C3-DCFDB60902FD}"/>
    <cellStyle name="Comma 227 2 3 4 3" xfId="5621" xr:uid="{A783A038-5B72-4A9F-B94A-DDA7FB9BA548}"/>
    <cellStyle name="Comma 227 2 3 5" xfId="1462" xr:uid="{7477AFB5-65CE-4214-85BD-7310F4180D5A}"/>
    <cellStyle name="Comma 227 2 3 5 2" xfId="3870" xr:uid="{D32F5B7C-F95F-4449-8707-8474E4992D13}"/>
    <cellStyle name="Comma 227 2 3 5 3" xfId="6044" xr:uid="{B9BFE0EF-FC1D-44C8-897F-5DD9AAE40417}"/>
    <cellStyle name="Comma 227 2 3 6" xfId="1463" xr:uid="{66C4FF95-0979-4935-92D9-EEBED2701896}"/>
    <cellStyle name="Comma 227 2 3 6 2" xfId="3871" xr:uid="{9C915096-484C-4928-8B34-FE60AC57067C}"/>
    <cellStyle name="Comma 227 2 3 6 3" xfId="6467" xr:uid="{3BC84ABC-8964-48D5-9FF3-91F77916BCE0}"/>
    <cellStyle name="Comma 227 2 3 7" xfId="1464" xr:uid="{7E35F085-CD47-48C9-8AA9-379165B78567}"/>
    <cellStyle name="Comma 227 2 3 7 2" xfId="3872" xr:uid="{D74DC93A-E33A-4026-96B9-5B59EF8E5CFB}"/>
    <cellStyle name="Comma 227 2 3 7 3" xfId="7001" xr:uid="{F7D78088-639C-4E72-A14B-9E1178BCE744}"/>
    <cellStyle name="Comma 227 2 3 8" xfId="1465" xr:uid="{56697903-5DEF-4C13-93F6-34ECCA887EC0}"/>
    <cellStyle name="Comma 227 2 3 8 2" xfId="3873" xr:uid="{B271785C-AF89-4331-80E6-FBCB386B36FF}"/>
    <cellStyle name="Comma 227 2 3 8 3" xfId="7138" xr:uid="{C3820D29-3022-4249-80B7-37F53A9B48E1}"/>
    <cellStyle name="Comma 227 2 3 9" xfId="1466" xr:uid="{667B6B85-48D0-4EE5-AA90-443E716B2837}"/>
    <cellStyle name="Comma 227 2 3 9 2" xfId="3874" xr:uid="{C9E82826-3CE5-4744-84EC-A7BD75E68FC8}"/>
    <cellStyle name="Comma 227 2 3 9 3" xfId="7276" xr:uid="{3D52B415-F79C-4E7B-92BD-F1BF351BD603}"/>
    <cellStyle name="Comma 227 2 4" xfId="5048" xr:uid="{B2423113-6808-442A-AB3B-955D4CD20F19}"/>
    <cellStyle name="Comma 3" xfId="45" xr:uid="{0991645A-EDF4-4DD4-B8FC-56EED0207467}"/>
    <cellStyle name="Comma 3 10" xfId="87" xr:uid="{A88AC9F1-4EFD-40AA-8B64-1C231F3AFA3A}"/>
    <cellStyle name="Comma 3 2" xfId="92" xr:uid="{D0C3C191-32D1-4E9F-8F53-C32C71F91D42}"/>
    <cellStyle name="Comma 3 2 2" xfId="1467" xr:uid="{FF4F71B0-5FB6-4A0B-8F5E-8A62F9DB5D7A}"/>
    <cellStyle name="Comma 3 2 2 16" xfId="135" xr:uid="{3F24CA9E-7169-4DDF-A4A9-C8B5D53CDDC9}"/>
    <cellStyle name="Comma 3 2 2 16 2" xfId="180" xr:uid="{4E461F00-5639-487D-9D10-DE79228D1959}"/>
    <cellStyle name="Comma 3 2 2 2" xfId="8" xr:uid="{A96DD9B1-39F2-4069-9BE6-F240B8D95BAA}"/>
    <cellStyle name="Comma 3 2 2 2 2" xfId="22" xr:uid="{BEEA168D-A741-4CFF-8420-51EF912E2B8A}"/>
    <cellStyle name="Comma 3 2 2 2 2 2" xfId="31" xr:uid="{8312A6B9-34D7-41DD-ADAF-6D410B29E8F1}"/>
    <cellStyle name="Comma 3 2 2 2 2 2 10" xfId="3875" xr:uid="{366DD206-FE86-4DDD-BADA-8120FF151B63}"/>
    <cellStyle name="Comma 3 2 2 2 2 2 11" xfId="5318" xr:uid="{59158215-93FC-4501-8174-88ABD60BA2F1}"/>
    <cellStyle name="Comma 3 2 2 2 2 2 12" xfId="1469" xr:uid="{00F7701C-5C4E-48C5-96DF-AB0EC17B08C2}"/>
    <cellStyle name="Comma 3 2 2 2 2 2 2" xfId="196" xr:uid="{9A774AED-A605-4804-9A87-A539E9354D94}"/>
    <cellStyle name="Comma 3 2 2 2 2 2 2 2" xfId="1470" xr:uid="{2D605B3F-4C34-41FA-A82B-2FF2F48E11F8}"/>
    <cellStyle name="Comma 3 2 2 2 2 2 2 2 2" xfId="3876" xr:uid="{4A9D8446-9419-4E4A-8B0E-1EF75FF4F4E8}"/>
    <cellStyle name="Comma 3 2 2 2 2 2 2 2 3" xfId="5886" xr:uid="{1E90A247-46D1-4521-8469-667DA8A160EC}"/>
    <cellStyle name="Comma 3 2 2 2 2 2 2 3" xfId="1471" xr:uid="{0B1E004B-701E-4E14-936F-16D2FB449B9A}"/>
    <cellStyle name="Comma 3 2 2 2 2 2 2 3 2" xfId="3877" xr:uid="{CC56DF01-958C-4ABD-9219-961A4B2BEDB8}"/>
    <cellStyle name="Comma 3 2 2 2 2 2 2 3 3" xfId="6309" xr:uid="{E2B3CDE1-A698-4BCE-ABFD-D96A40FBF49B}"/>
    <cellStyle name="Comma 3 2 2 2 2 2 2 4" xfId="1472" xr:uid="{2FDC9BB0-4770-4332-A72C-0C5BB1D9F5E2}"/>
    <cellStyle name="Comma 3 2 2 2 2 2 2 4 2" xfId="3878" xr:uid="{91FBD3A8-047D-4F68-8754-4C31E1146514}"/>
    <cellStyle name="Comma 3 2 2 2 2 2 2 4 3" xfId="6732" xr:uid="{59CBF9C2-1415-4962-8A6A-6576CE7620D6}"/>
    <cellStyle name="Comma 3 2 2 2 2 2 2 5" xfId="1473" xr:uid="{DAAC72F5-6CAE-44F1-BFF1-5BFB6A9E5258}"/>
    <cellStyle name="Comma 3 2 2 2 2 2 2 6" xfId="3879" xr:uid="{0B65119B-44F2-4FAE-AC37-E930A261EC51}"/>
    <cellStyle name="Comma 3 2 2 2 2 2 2 7" xfId="5463" xr:uid="{2F7DC3C1-E989-4347-A118-245CFF71B01E}"/>
    <cellStyle name="Comma 3 2 2 2 2 2 3" xfId="1474" xr:uid="{38D6169A-3CE5-4DFF-8503-E9D603F68980}"/>
    <cellStyle name="Comma 3 2 2 2 2 2 3 2" xfId="1475" xr:uid="{7C298C93-9916-4E2B-82BA-DEADB83E73A7}"/>
    <cellStyle name="Comma 3 2 2 2 2 2 3 2 2" xfId="3880" xr:uid="{95DD8EFC-51A8-4F84-9EEE-9083433724ED}"/>
    <cellStyle name="Comma 3 2 2 2 2 2 3 2 3" xfId="6029" xr:uid="{4AC6DB09-B7A8-4BDB-B2B0-451611E3FE50}"/>
    <cellStyle name="Comma 3 2 2 2 2 2 3 3" xfId="1476" xr:uid="{B1A8B30F-81C2-43BF-9DDD-9EC23120218D}"/>
    <cellStyle name="Comma 3 2 2 2 2 2 3 3 2" xfId="3881" xr:uid="{832FC65B-473E-4D73-A80F-C74D0BAD7777}"/>
    <cellStyle name="Comma 3 2 2 2 2 2 3 3 3" xfId="6452" xr:uid="{7F979A11-8D69-4595-95DD-4E033475E1E3}"/>
    <cellStyle name="Comma 3 2 2 2 2 2 3 4" xfId="1477" xr:uid="{1F0D7DD1-3602-4592-BCC5-71A926F242F7}"/>
    <cellStyle name="Comma 3 2 2 2 2 2 3 4 2" xfId="3882" xr:uid="{D7F5D28D-0C4F-425A-A701-B7B9A7F34E7A}"/>
    <cellStyle name="Comma 3 2 2 2 2 2 3 4 3" xfId="6875" xr:uid="{6A5C9948-4364-4C66-8465-22B265BD75AA}"/>
    <cellStyle name="Comma 3 2 2 2 2 2 3 5" xfId="3883" xr:uid="{38520B70-5494-4031-A967-3DD5B353244E}"/>
    <cellStyle name="Comma 3 2 2 2 2 2 3 6" xfId="5606" xr:uid="{D4466F04-330B-4484-830B-2B8F65DFD18C}"/>
    <cellStyle name="Comma 3 2 2 2 2 2 4" xfId="1478" xr:uid="{B9D51EF0-0E16-4766-A2A5-21BCD399BF03}"/>
    <cellStyle name="Comma 3 2 2 2 2 2 4 2" xfId="3884" xr:uid="{8E170922-3331-4F8A-B584-419B1A4FB8FE}"/>
    <cellStyle name="Comma 3 2 2 2 2 2 4 3" xfId="5746" xr:uid="{E7E2ED12-A026-440C-959D-142EAF0707CD}"/>
    <cellStyle name="Comma 3 2 2 2 2 2 5" xfId="1479" xr:uid="{C2A17037-245B-4149-B339-6BF0E9079410}"/>
    <cellStyle name="Comma 3 2 2 2 2 2 5 2" xfId="3885" xr:uid="{F1193F80-6C6C-4F68-8E4B-DB820FF4FB56}"/>
    <cellStyle name="Comma 3 2 2 2 2 2 5 3" xfId="6169" xr:uid="{90F70E1D-FB8B-4AFD-A2F4-C5729793A98B}"/>
    <cellStyle name="Comma 3 2 2 2 2 2 6" xfId="1480" xr:uid="{C94E2A54-EDAB-4F7A-8424-71BE83DB3D87}"/>
    <cellStyle name="Comma 3 2 2 2 2 2 6 2" xfId="3886" xr:uid="{D9E2654D-C2BB-4E99-8857-62EECDCAE436}"/>
    <cellStyle name="Comma 3 2 2 2 2 2 6 3" xfId="6592" xr:uid="{90450167-87D3-4CD4-B016-C276C9C67FF1}"/>
    <cellStyle name="Comma 3 2 2 2 2 2 7" xfId="1481" xr:uid="{788D229D-A1B1-4A46-BF99-148135150A84}"/>
    <cellStyle name="Comma 3 2 2 2 2 2 7 2" xfId="3887" xr:uid="{57C76020-CDE7-4DBA-A50C-9976B3CC4B48}"/>
    <cellStyle name="Comma 3 2 2 2 2 2 7 3" xfId="7126" xr:uid="{8FC6CD66-5292-431C-AAF2-436301CA7012}"/>
    <cellStyle name="Comma 3 2 2 2 2 2 8" xfId="1482" xr:uid="{AB11466A-CED8-4A31-96C4-48F008568435}"/>
    <cellStyle name="Comma 3 2 2 2 2 2 8 2" xfId="3888" xr:uid="{D4117C6F-DFC1-4C94-A01F-4504C3D98265}"/>
    <cellStyle name="Comma 3 2 2 2 2 2 8 3" xfId="7263" xr:uid="{B02D5AC1-A41F-4EBF-91D3-27894290D566}"/>
    <cellStyle name="Comma 3 2 2 2 2 2 9" xfId="1483" xr:uid="{7739609B-16B2-406F-B8C7-FE0C2C67BF8A}"/>
    <cellStyle name="Comma 3 2 2 2 2 2 9 2" xfId="3889" xr:uid="{D3DCC014-F736-44D7-9CBE-DB34972B2EED}"/>
    <cellStyle name="Comma 3 2 2 2 2 2 9 3" xfId="7401" xr:uid="{972A43AF-FBEE-4BB6-AB24-BACF7D1182EF}"/>
    <cellStyle name="Comma 3 2 2 2 2 3" xfId="1484" xr:uid="{EACF8B7E-26BA-4B45-835E-C70764943F57}"/>
    <cellStyle name="Comma 3 2 2 2 2 3 2" xfId="3890" xr:uid="{4C3F03E7-A486-4A83-A5C6-3B1E0C5FF781}"/>
    <cellStyle name="Comma 3 2 2 2 2 3 3" xfId="6990" xr:uid="{8943C70A-9675-49BC-B8FF-D2153A9602A2}"/>
    <cellStyle name="Comma 3 2 2 2 2 4" xfId="1485" xr:uid="{E6BC6EAA-43C0-4AC9-81E9-CF52C68D31EA}"/>
    <cellStyle name="Comma 3 2 2 2 2 5" xfId="3891" xr:uid="{585A3564-CB3D-4A5E-8432-1423956DCA96}"/>
    <cellStyle name="Comma 3 2 2 2 2 6" xfId="5181" xr:uid="{E689A65F-7FAF-416B-8E2B-2E918B83E2EE}"/>
    <cellStyle name="Comma 3 2 2 2 2 7" xfId="7447" xr:uid="{833B7BDE-9D88-411D-AE06-224DABC5D4A5}"/>
    <cellStyle name="Comma 3 2 2 2 3" xfId="1486" xr:uid="{B65DFBE5-2913-41A4-8046-46C7F58F1A1C}"/>
    <cellStyle name="Comma 3 2 2 2 3 10" xfId="3892" xr:uid="{BC57B058-9F96-4508-8A9A-8C9EFA61EBD6}"/>
    <cellStyle name="Comma 3 2 2 2 3 11" xfId="5262" xr:uid="{A2A66A06-1664-4DC4-BCAD-3928710CDA4B}"/>
    <cellStyle name="Comma 3 2 2 2 3 2" xfId="1487" xr:uid="{546AE283-436A-4573-B37F-32155B5AAD46}"/>
    <cellStyle name="Comma 3 2 2 2 3 2 2" xfId="1488" xr:uid="{E97C5685-8EF8-424A-B02C-78647051855B}"/>
    <cellStyle name="Comma 3 2 2 2 3 2 2 2" xfId="3893" xr:uid="{07EDA3DB-AFEE-45D2-982D-6AE7B6BB4CD3}"/>
    <cellStyle name="Comma 3 2 2 2 3 2 2 3" xfId="5830" xr:uid="{85990E4A-97E8-4767-86D3-D20B7CCA7BDE}"/>
    <cellStyle name="Comma 3 2 2 2 3 2 3" xfId="1489" xr:uid="{F1881D02-2745-45C7-8BCB-ED8552BB6CAD}"/>
    <cellStyle name="Comma 3 2 2 2 3 2 3 2" xfId="3894" xr:uid="{13A34648-73C2-45EB-A500-2C30633E6E9C}"/>
    <cellStyle name="Comma 3 2 2 2 3 2 3 3" xfId="6253" xr:uid="{CAC55A7B-15C5-4073-8385-9630A3129E0F}"/>
    <cellStyle name="Comma 3 2 2 2 3 2 4" xfId="1490" xr:uid="{E9C5F26B-CF8B-4AEC-BAEB-6438BB634045}"/>
    <cellStyle name="Comma 3 2 2 2 3 2 4 2" xfId="3895" xr:uid="{06C73432-9CE0-420F-86DB-61BB3E873D1F}"/>
    <cellStyle name="Comma 3 2 2 2 3 2 4 3" xfId="6676" xr:uid="{E88FCC31-B095-430D-838D-9D0F49E12FAC}"/>
    <cellStyle name="Comma 3 2 2 2 3 2 5" xfId="3896" xr:uid="{C234C116-D1FB-41E5-95B8-8745F084EB8E}"/>
    <cellStyle name="Comma 3 2 2 2 3 2 6" xfId="5407" xr:uid="{99E02512-131B-4B7C-9DD9-1225EAAB36E4}"/>
    <cellStyle name="Comma 3 2 2 2 3 3" xfId="1491" xr:uid="{DE312889-61AB-4B9F-B6A3-22BC6F2E24A9}"/>
    <cellStyle name="Comma 3 2 2 2 3 3 2" xfId="1492" xr:uid="{11110CAC-4BBF-4D6E-A241-9B78997E3B4D}"/>
    <cellStyle name="Comma 3 2 2 2 3 3 2 2" xfId="3897" xr:uid="{897EB54B-7447-4F82-B591-7C1B9F724D8D}"/>
    <cellStyle name="Comma 3 2 2 2 3 3 2 3" xfId="5973" xr:uid="{87AFC8A2-F0BF-44C1-A4C7-CD55B443137C}"/>
    <cellStyle name="Comma 3 2 2 2 3 3 3" xfId="1493" xr:uid="{E77A0A11-E967-4A59-866D-34F2BD22E795}"/>
    <cellStyle name="Comma 3 2 2 2 3 3 3 2" xfId="3898" xr:uid="{9211E63E-9BCA-4323-9B01-4E9FE4AA64E3}"/>
    <cellStyle name="Comma 3 2 2 2 3 3 3 3" xfId="6396" xr:uid="{D3295642-D146-4081-B8D4-C7AC3902EF96}"/>
    <cellStyle name="Comma 3 2 2 2 3 3 4" xfId="1494" xr:uid="{615509BE-B5AC-46FA-A227-B943D0217C9A}"/>
    <cellStyle name="Comma 3 2 2 2 3 3 4 2" xfId="3899" xr:uid="{BB5EDA21-0168-4AAE-9C27-E6EDA0A2A7BA}"/>
    <cellStyle name="Comma 3 2 2 2 3 3 4 3" xfId="6819" xr:uid="{78A78815-885B-457F-A045-5387523D4443}"/>
    <cellStyle name="Comma 3 2 2 2 3 3 5" xfId="3900" xr:uid="{CCC9A0CB-DE55-4781-A84B-1A1375F2590C}"/>
    <cellStyle name="Comma 3 2 2 2 3 3 6" xfId="5550" xr:uid="{8C43A1C7-441F-4C69-B05A-5EEC73F4D2DA}"/>
    <cellStyle name="Comma 3 2 2 2 3 4" xfId="1495" xr:uid="{6414130D-08D5-42E0-A721-C6EAAB719306}"/>
    <cellStyle name="Comma 3 2 2 2 3 4 2" xfId="3901" xr:uid="{A2171D42-556C-4C67-9D69-0460D753CF79}"/>
    <cellStyle name="Comma 3 2 2 2 3 4 3" xfId="5690" xr:uid="{1CF44BCC-B885-40ED-BF04-A8CC05ED5C9D}"/>
    <cellStyle name="Comma 3 2 2 2 3 5" xfId="1496" xr:uid="{AA2B1097-938D-454A-BD3C-BD9A9AA6F06A}"/>
    <cellStyle name="Comma 3 2 2 2 3 5 2" xfId="3902" xr:uid="{20FE7298-284A-4DCC-A2B5-BAE055B0A56A}"/>
    <cellStyle name="Comma 3 2 2 2 3 5 3" xfId="6113" xr:uid="{E8663A1A-BCDD-4FD5-BD3C-2FDE000C9ECE}"/>
    <cellStyle name="Comma 3 2 2 2 3 6" xfId="1497" xr:uid="{EAADC805-8B34-4AF4-B340-F0D39F275C9F}"/>
    <cellStyle name="Comma 3 2 2 2 3 6 2" xfId="3903" xr:uid="{0EC98F7C-D228-445F-BB98-91138E39BEAF}"/>
    <cellStyle name="Comma 3 2 2 2 3 6 3" xfId="6536" xr:uid="{54A15E79-0E78-4CF3-A402-A670B73CD8C8}"/>
    <cellStyle name="Comma 3 2 2 2 3 7" xfId="1498" xr:uid="{1F1A6E4E-0639-42C9-9D91-8A1567DCAFCD}"/>
    <cellStyle name="Comma 3 2 2 2 3 7 2" xfId="3904" xr:uid="{A7806056-38C0-4180-B307-51EFA25A1C9D}"/>
    <cellStyle name="Comma 3 2 2 2 3 7 3" xfId="7070" xr:uid="{E5F339B6-6025-49C0-BFC1-56CDA4CB524C}"/>
    <cellStyle name="Comma 3 2 2 2 3 8" xfId="1499" xr:uid="{F48ACDA9-7B2E-417E-AC06-2DA4B72C23B2}"/>
    <cellStyle name="Comma 3 2 2 2 3 8 2" xfId="3905" xr:uid="{8B48B56A-E509-4A76-9C98-3B47D2F417A3}"/>
    <cellStyle name="Comma 3 2 2 2 3 8 3" xfId="7207" xr:uid="{8E0871A9-C680-489B-8837-392FE9423F84}"/>
    <cellStyle name="Comma 3 2 2 2 3 9" xfId="1500" xr:uid="{2A2D1966-0118-48F4-824E-328A65E6D4EA}"/>
    <cellStyle name="Comma 3 2 2 2 3 9 2" xfId="3906" xr:uid="{92CF5B00-CB8F-4A66-BADA-468AE77F04D6}"/>
    <cellStyle name="Comma 3 2 2 2 3 9 3" xfId="7345" xr:uid="{59A0CA37-0E2D-4F33-A6E9-BFA4194C06EA}"/>
    <cellStyle name="Comma 3 2 2 2 4" xfId="1501" xr:uid="{2F9287C6-A701-425D-A39E-178E4C8DB40F}"/>
    <cellStyle name="Comma 3 2 2 2 4 2" xfId="3907" xr:uid="{5097FF3C-67C7-4D70-82E5-C58C5E2A2423}"/>
    <cellStyle name="Comma 3 2 2 2 4 3" xfId="6935" xr:uid="{C9462B63-3DA7-4B47-842E-5528F0AD1A1E}"/>
    <cellStyle name="Comma 3 2 2 2 5" xfId="3908" xr:uid="{AF42D0EA-CCDC-4BAA-807F-54844AE068DB}"/>
    <cellStyle name="Comma 3 2 2 2 6" xfId="5124" xr:uid="{197FCB6D-75FB-47FD-A4F9-059BAD003F55}"/>
    <cellStyle name="Comma 3 2 2 2 7" xfId="7426" xr:uid="{368C7E4E-882F-4D19-9231-51FB99F98DA1}"/>
    <cellStyle name="Comma 3 2 2 2 8" xfId="1468" xr:uid="{02606053-F6FA-4788-B98F-CD5B0F5FC861}"/>
    <cellStyle name="Comma 3 2 2 3" xfId="1502" xr:uid="{AF0994C3-B2E4-4452-BE83-5770186CE6BF}"/>
    <cellStyle name="Comma 3 2 2 3 2" xfId="1503" xr:uid="{7A60F586-FC7E-4333-981B-7BD6538BB7FD}"/>
    <cellStyle name="Comma 3 2 2 3 2 10" xfId="3909" xr:uid="{5ECB08AF-8B8C-432E-80F0-3CA007CE3F4D}"/>
    <cellStyle name="Comma 3 2 2 3 2 11" xfId="5291" xr:uid="{F65F33D6-5476-410A-A57D-0F099C945EDB}"/>
    <cellStyle name="Comma 3 2 2 3 2 2" xfId="1504" xr:uid="{8F5D1035-E532-4693-9FF4-3120EA4BAF54}"/>
    <cellStyle name="Comma 3 2 2 3 2 2 2" xfId="1505" xr:uid="{BD4958C0-2D45-4F45-84D3-BD95D8A404AD}"/>
    <cellStyle name="Comma 3 2 2 3 2 2 2 2" xfId="3910" xr:uid="{67F3F551-1F3E-4F57-8A38-E941E4067826}"/>
    <cellStyle name="Comma 3 2 2 3 2 2 2 3" xfId="5859" xr:uid="{15853B60-DA43-4D76-BF45-8E77CF997D78}"/>
    <cellStyle name="Comma 3 2 2 3 2 2 3" xfId="1506" xr:uid="{3FC59A36-102F-475E-9703-AEFC30B69260}"/>
    <cellStyle name="Comma 3 2 2 3 2 2 3 2" xfId="3911" xr:uid="{F75638D1-20BD-463F-A09F-C3B8D3334E0E}"/>
    <cellStyle name="Comma 3 2 2 3 2 2 3 3" xfId="6282" xr:uid="{A9E4379C-4F81-4B0F-B064-B79239E96C87}"/>
    <cellStyle name="Comma 3 2 2 3 2 2 4" xfId="1507" xr:uid="{8F017A35-0B91-4C87-9D9C-9CD15778D6B3}"/>
    <cellStyle name="Comma 3 2 2 3 2 2 4 2" xfId="3912" xr:uid="{53675461-0172-4154-98E0-30807C19B6DB}"/>
    <cellStyle name="Comma 3 2 2 3 2 2 4 3" xfId="6705" xr:uid="{DE8F9AE2-3492-4A9E-BBD8-FAC2D91C6124}"/>
    <cellStyle name="Comma 3 2 2 3 2 2 5" xfId="3913" xr:uid="{34E9ED73-F9AE-4B8F-B547-A616A9885E83}"/>
    <cellStyle name="Comma 3 2 2 3 2 2 6" xfId="5436" xr:uid="{94849F31-6DEC-4700-AACB-20D9EEF73797}"/>
    <cellStyle name="Comma 3 2 2 3 2 3" xfId="1508" xr:uid="{C772C2AB-52FB-4880-89FC-4C8B8AC11077}"/>
    <cellStyle name="Comma 3 2 2 3 2 3 2" xfId="1509" xr:uid="{35020E5E-0254-4CAE-8A8A-7BF03236DB43}"/>
    <cellStyle name="Comma 3 2 2 3 2 3 2 2" xfId="3914" xr:uid="{5E70804D-F37B-4664-B8B6-2A646822969C}"/>
    <cellStyle name="Comma 3 2 2 3 2 3 2 3" xfId="6002" xr:uid="{BD638069-0901-47EB-A73B-F94BE617AB17}"/>
    <cellStyle name="Comma 3 2 2 3 2 3 3" xfId="1510" xr:uid="{4FC655CE-21A8-43A5-8DC2-7334E3F613E1}"/>
    <cellStyle name="Comma 3 2 2 3 2 3 3 2" xfId="3915" xr:uid="{835D2CC9-58C0-4F60-9C56-A3C4A02060A0}"/>
    <cellStyle name="Comma 3 2 2 3 2 3 3 3" xfId="6425" xr:uid="{28335058-E757-4CF2-AD36-AE138729D9A1}"/>
    <cellStyle name="Comma 3 2 2 3 2 3 4" xfId="1511" xr:uid="{8C66332C-A330-43DA-B026-5EFC50C80B65}"/>
    <cellStyle name="Comma 3 2 2 3 2 3 4 2" xfId="3916" xr:uid="{50C7EE36-9036-48DB-8436-722B7C143F38}"/>
    <cellStyle name="Comma 3 2 2 3 2 3 4 3" xfId="6848" xr:uid="{7852B00F-CC4B-4FA2-879E-5FC6A1219A11}"/>
    <cellStyle name="Comma 3 2 2 3 2 3 5" xfId="3917" xr:uid="{44F85AD7-74CE-4B39-A12A-32929DF44EFF}"/>
    <cellStyle name="Comma 3 2 2 3 2 3 6" xfId="5579" xr:uid="{18ACBAED-5C52-458E-A458-422FA21090E9}"/>
    <cellStyle name="Comma 3 2 2 3 2 4" xfId="1512" xr:uid="{A0B74BCC-CF7A-4EBD-B05A-2E1AD4210836}"/>
    <cellStyle name="Comma 3 2 2 3 2 4 2" xfId="3918" xr:uid="{25EC11A0-1A58-4261-9732-0A9354F0786F}"/>
    <cellStyle name="Comma 3 2 2 3 2 4 3" xfId="5719" xr:uid="{2A3F3DBF-9363-473A-A12F-5FFFDB6CCFBA}"/>
    <cellStyle name="Comma 3 2 2 3 2 5" xfId="1513" xr:uid="{3ACB5AA6-9CE2-459F-808A-78A0E2A5A152}"/>
    <cellStyle name="Comma 3 2 2 3 2 5 2" xfId="3919" xr:uid="{D606D50C-983F-4E7F-AC49-1489CC7B0417}"/>
    <cellStyle name="Comma 3 2 2 3 2 5 3" xfId="6142" xr:uid="{757741EE-02E1-4F98-9A5A-139BE505F438}"/>
    <cellStyle name="Comma 3 2 2 3 2 6" xfId="1514" xr:uid="{990B3EDE-DC8E-4F23-8D97-D1A3381B7F1A}"/>
    <cellStyle name="Comma 3 2 2 3 2 6 2" xfId="3920" xr:uid="{A177B7F3-9BC3-418D-8C33-A662F36FE5B8}"/>
    <cellStyle name="Comma 3 2 2 3 2 6 3" xfId="6565" xr:uid="{D221852B-82D9-4AFD-8184-2F61159C86A4}"/>
    <cellStyle name="Comma 3 2 2 3 2 7" xfId="1515" xr:uid="{2890A9F4-061C-496A-A50E-A986D40FEE25}"/>
    <cellStyle name="Comma 3 2 2 3 2 7 2" xfId="3921" xr:uid="{395320E5-3B60-4AC8-B0B9-C0AFEC8CB883}"/>
    <cellStyle name="Comma 3 2 2 3 2 7 3" xfId="7099" xr:uid="{378136D7-D35D-48AE-917B-3BAD5F46162B}"/>
    <cellStyle name="Comma 3 2 2 3 2 8" xfId="1516" xr:uid="{7A47DC6D-DB13-498D-885F-F91874466688}"/>
    <cellStyle name="Comma 3 2 2 3 2 8 2" xfId="3922" xr:uid="{7B5F89B8-AA90-43A3-9397-1ACAD67882FF}"/>
    <cellStyle name="Comma 3 2 2 3 2 8 3" xfId="7236" xr:uid="{BC36AF77-B680-475B-B553-36259A280A00}"/>
    <cellStyle name="Comma 3 2 2 3 2 9" xfId="1517" xr:uid="{1AD841C6-A7C0-47B4-8448-084AAAB943C6}"/>
    <cellStyle name="Comma 3 2 2 3 2 9 2" xfId="3923" xr:uid="{A53A66F9-3A21-4B61-8802-8A269C8B55B4}"/>
    <cellStyle name="Comma 3 2 2 3 2 9 3" xfId="7374" xr:uid="{13A77557-5667-4A29-80DF-D98DE0F87DC8}"/>
    <cellStyle name="Comma 3 2 2 3 3" xfId="1518" xr:uid="{B2289116-5C14-4FBF-872A-78E7AF008C77}"/>
    <cellStyle name="Comma 3 2 2 3 3 2" xfId="3924" xr:uid="{5F141CA1-5304-4E97-B864-6CA1B33CDC0D}"/>
    <cellStyle name="Comma 3 2 2 3 3 3" xfId="6963" xr:uid="{D2B35542-2B78-4150-8FC9-55186C908134}"/>
    <cellStyle name="Comma 3 2 2 3 4" xfId="3925" xr:uid="{DFAC1EF9-8B73-4472-9488-12C261904717}"/>
    <cellStyle name="Comma 3 2 2 3 5" xfId="5154" xr:uid="{B090D3B4-F173-459B-A80E-26E03930ECA4}"/>
    <cellStyle name="Comma 3 2 2 3 6" xfId="7445" xr:uid="{F2C99D65-AFFB-4446-B961-7E942825E00D}"/>
    <cellStyle name="Comma 3 2 2 4" xfId="1519" xr:uid="{0F792007-CFCC-47D1-A47A-80396764B942}"/>
    <cellStyle name="Comma 3 2 2 4 10" xfId="3926" xr:uid="{F2322661-5F07-4C8F-8420-B66E91DE6FC6}"/>
    <cellStyle name="Comma 3 2 2 4 11" xfId="5235" xr:uid="{E519C398-0E01-4A2B-9DEC-6B6DE09822A0}"/>
    <cellStyle name="Comma 3 2 2 4 2" xfId="1520" xr:uid="{05B2B18D-2308-4B90-94A6-52AF8C5091EF}"/>
    <cellStyle name="Comma 3 2 2 4 2 2" xfId="1521" xr:uid="{E6B77B47-D294-4CFE-AD71-901D212A8A5D}"/>
    <cellStyle name="Comma 3 2 2 4 2 2 2" xfId="3927" xr:uid="{12A8C636-A2CD-4EA2-8484-FFD2E554670C}"/>
    <cellStyle name="Comma 3 2 2 4 2 2 3" xfId="5803" xr:uid="{54831BCC-DCD9-4CF4-B26E-9006EF93DE98}"/>
    <cellStyle name="Comma 3 2 2 4 2 3" xfId="1522" xr:uid="{5E1A9456-684C-43CE-A5C8-77DA7EE66315}"/>
    <cellStyle name="Comma 3 2 2 4 2 3 2" xfId="3928" xr:uid="{D8C5CA24-F7D1-4E45-B3FD-D62D1A03BFC9}"/>
    <cellStyle name="Comma 3 2 2 4 2 3 3" xfId="6226" xr:uid="{74F518ED-00C6-404C-AAD2-E6A0F779A753}"/>
    <cellStyle name="Comma 3 2 2 4 2 4" xfId="1523" xr:uid="{52ABAD2C-F1B0-4F09-A6D0-2E559A294A83}"/>
    <cellStyle name="Comma 3 2 2 4 2 4 2" xfId="3929" xr:uid="{6C631599-5588-41FD-8354-A638C13173B6}"/>
    <cellStyle name="Comma 3 2 2 4 2 4 3" xfId="6649" xr:uid="{CEDE85DF-B4C7-4585-8520-1F60E8F39F5A}"/>
    <cellStyle name="Comma 3 2 2 4 2 5" xfId="3930" xr:uid="{A1FCB1BA-4A41-400D-8E20-6BAEB48C3730}"/>
    <cellStyle name="Comma 3 2 2 4 2 6" xfId="5380" xr:uid="{09A9CD4D-7890-42DE-87FB-E258909B7F97}"/>
    <cellStyle name="Comma 3 2 2 4 3" xfId="1524" xr:uid="{82137BFA-E778-4EA5-8DEC-9D835CE1D32E}"/>
    <cellStyle name="Comma 3 2 2 4 3 2" xfId="1525" xr:uid="{C35EA508-4A79-40A5-9092-4F1FCB7280A8}"/>
    <cellStyle name="Comma 3 2 2 4 3 2 2" xfId="3931" xr:uid="{74CF6AE2-F770-4E49-935B-C9F224821DFD}"/>
    <cellStyle name="Comma 3 2 2 4 3 2 3" xfId="5946" xr:uid="{877EAD7F-13D4-43B8-8CCF-D6B4DC5D3EB3}"/>
    <cellStyle name="Comma 3 2 2 4 3 3" xfId="1526" xr:uid="{92AE65C2-F364-4271-9959-DA8F93392101}"/>
    <cellStyle name="Comma 3 2 2 4 3 3 2" xfId="3932" xr:uid="{C57581D2-B095-4A8E-AE9B-58817976D7B8}"/>
    <cellStyle name="Comma 3 2 2 4 3 3 3" xfId="6369" xr:uid="{1E9DBDCB-BA5A-4F5D-9F85-3D3B5DD3F129}"/>
    <cellStyle name="Comma 3 2 2 4 3 4" xfId="1527" xr:uid="{23C94CAC-A9CB-4844-9076-9FD8895FDD51}"/>
    <cellStyle name="Comma 3 2 2 4 3 4 2" xfId="3933" xr:uid="{350CDBB6-F6C0-4D46-815F-DE75102FFBA8}"/>
    <cellStyle name="Comma 3 2 2 4 3 4 3" xfId="6792" xr:uid="{E6503C69-D1B4-4999-86EB-D67FE9C1AB89}"/>
    <cellStyle name="Comma 3 2 2 4 3 5" xfId="3934" xr:uid="{314981B7-93F2-4944-BBA5-FB9A02C010D8}"/>
    <cellStyle name="Comma 3 2 2 4 3 6" xfId="5523" xr:uid="{6BB67751-C5A7-4BEF-818B-FDC543AEFA0D}"/>
    <cellStyle name="Comma 3 2 2 4 4" xfId="1528" xr:uid="{C05D8950-3DBF-45EF-9006-C78FFF7CCE39}"/>
    <cellStyle name="Comma 3 2 2 4 4 2" xfId="3935" xr:uid="{FF69F3B5-7A98-4FBE-BCE1-9E71B16794B9}"/>
    <cellStyle name="Comma 3 2 2 4 4 3" xfId="5663" xr:uid="{30B732D2-280D-48C1-81C3-878F262599C5}"/>
    <cellStyle name="Comma 3 2 2 4 5" xfId="1529" xr:uid="{F96F2C1A-200E-405E-9B60-DB5FBA86C2ED}"/>
    <cellStyle name="Comma 3 2 2 4 5 2" xfId="3936" xr:uid="{929E0E5E-7F6F-4E67-9BA7-02C299D3563D}"/>
    <cellStyle name="Comma 3 2 2 4 5 3" xfId="6086" xr:uid="{A4B8E862-57C8-4EFE-A54D-14FCCA8E3CB9}"/>
    <cellStyle name="Comma 3 2 2 4 6" xfId="1530" xr:uid="{7C4FF107-EBFA-464D-A986-8D469CF62DB9}"/>
    <cellStyle name="Comma 3 2 2 4 6 2" xfId="3937" xr:uid="{BDCB92F4-E3E1-4711-BDE4-3B1F38F289ED}"/>
    <cellStyle name="Comma 3 2 2 4 6 3" xfId="6509" xr:uid="{1E04C1DC-6790-414A-AA6E-9DB3E95AB770}"/>
    <cellStyle name="Comma 3 2 2 4 7" xfId="1531" xr:uid="{6901F214-F861-4EFA-A3BA-61EFD64C42BF}"/>
    <cellStyle name="Comma 3 2 2 4 7 2" xfId="3938" xr:uid="{AB114746-CA34-4CC9-BD3E-587171124A81}"/>
    <cellStyle name="Comma 3 2 2 4 7 3" xfId="7043" xr:uid="{98187FB3-1D92-441E-A268-087AA63C0C87}"/>
    <cellStyle name="Comma 3 2 2 4 8" xfId="1532" xr:uid="{AF524BD9-8FAF-4546-A654-244F008969A6}"/>
    <cellStyle name="Comma 3 2 2 4 8 2" xfId="3939" xr:uid="{CAF34C84-43C5-437C-9DB5-34E541E8EB62}"/>
    <cellStyle name="Comma 3 2 2 4 8 3" xfId="7180" xr:uid="{874A5B72-AB7A-4EAB-98D7-668F82777E07}"/>
    <cellStyle name="Comma 3 2 2 4 9" xfId="1533" xr:uid="{6669B7D0-4669-4B52-9888-8B91104F4050}"/>
    <cellStyle name="Comma 3 2 2 4 9 2" xfId="3940" xr:uid="{06473235-EC6C-40A6-8612-E474ADCADBB5}"/>
    <cellStyle name="Comma 3 2 2 4 9 3" xfId="7318" xr:uid="{A4661B7E-14BC-4FB6-B0E6-9822CD51292F}"/>
    <cellStyle name="Comma 3 2 2 5" xfId="1534" xr:uid="{E2050ACB-9CBE-4F7F-96BD-A05ACE948A34}"/>
    <cellStyle name="Comma 3 2 2 5 2" xfId="3941" xr:uid="{B3625A65-03ED-46AB-AFF1-FF22EB9A1EA5}"/>
    <cellStyle name="Comma 3 2 2 5 3" xfId="6908" xr:uid="{8EC885A6-9F6D-4092-8B21-1947D2C66063}"/>
    <cellStyle name="Comma 3 2 2 6" xfId="3942" xr:uid="{54F15C0E-FEAA-46DC-8C49-3A94B2BD907A}"/>
    <cellStyle name="Comma 3 2 2 7" xfId="5095" xr:uid="{14F6A9F4-C19A-4A6A-8EC7-35B2E1DD47C4}"/>
    <cellStyle name="Comma 3 2 2 8" xfId="7450" xr:uid="{0331B5AE-0D9E-49CC-AD01-E97CC562F376}"/>
    <cellStyle name="Comma 3 2 3" xfId="1535" xr:uid="{759DF8E5-DB79-42BB-88BA-8E7B6F6A19E3}"/>
    <cellStyle name="Comma 3 2 3 10" xfId="3943" xr:uid="{33211F02-0F06-4F1F-87FC-33DB608732D7}"/>
    <cellStyle name="Comma 3 2 3 11" xfId="5211" xr:uid="{42850A78-D418-4089-912B-E7E8316F7189}"/>
    <cellStyle name="Comma 3 2 3 2" xfId="1536" xr:uid="{F8F54BBF-77A6-475A-859C-47F9AA26883D}"/>
    <cellStyle name="Comma 3 2 3 2 2" xfId="1537" xr:uid="{1C6B6787-3B56-4C12-832A-B7B1CAEF6038}"/>
    <cellStyle name="Comma 3 2 3 2 2 2" xfId="3944" xr:uid="{8BC27F31-2E81-48E5-BCCC-1E187AAA913B}"/>
    <cellStyle name="Comma 3 2 3 2 2 3" xfId="5779" xr:uid="{56061EF8-906D-40C3-B706-78007282677C}"/>
    <cellStyle name="Comma 3 2 3 2 3" xfId="1538" xr:uid="{DEB1F9AF-58D8-4B7B-8A7F-9007970E3CD4}"/>
    <cellStyle name="Comma 3 2 3 2 3 2" xfId="3945" xr:uid="{CA6FC35B-5AB0-4446-9C3F-1938A31B6A01}"/>
    <cellStyle name="Comma 3 2 3 2 3 3" xfId="6202" xr:uid="{FE657F07-6AA1-425C-B672-133EBAD17C27}"/>
    <cellStyle name="Comma 3 2 3 2 4" xfId="1539" xr:uid="{B24E0AE9-9A5E-408E-821A-D7B9CE2F795A}"/>
    <cellStyle name="Comma 3 2 3 2 4 2" xfId="3946" xr:uid="{9F7CB0F1-127A-46D1-8678-E1B80D466A80}"/>
    <cellStyle name="Comma 3 2 3 2 4 3" xfId="6625" xr:uid="{B6767EAE-486F-4ABA-A9E1-2DB6FD907057}"/>
    <cellStyle name="Comma 3 2 3 2 5" xfId="3947" xr:uid="{C7F79601-9EA5-4C29-BBBA-41C6815057BD}"/>
    <cellStyle name="Comma 3 2 3 2 6" xfId="5356" xr:uid="{0A7809CE-248E-42F0-AE5C-F51E9E2CD4E3}"/>
    <cellStyle name="Comma 3 2 3 3" xfId="1540" xr:uid="{E1AF1392-1FF5-4F44-88E9-470C4F71D303}"/>
    <cellStyle name="Comma 3 2 3 3 2" xfId="1541" xr:uid="{8F52F59A-66FC-4AF5-A5A3-00C41C6E403A}"/>
    <cellStyle name="Comma 3 2 3 3 2 2" xfId="3948" xr:uid="{5ED2ADD4-22CE-4FEE-8B11-22BF03BF5105}"/>
    <cellStyle name="Comma 3 2 3 3 2 3" xfId="5922" xr:uid="{C1F46FD5-3BE7-4ABB-ADD7-D776442EE798}"/>
    <cellStyle name="Comma 3 2 3 3 3" xfId="1542" xr:uid="{DE7EB5DD-8757-4A49-8A12-C3EA643A4CC8}"/>
    <cellStyle name="Comma 3 2 3 3 3 2" xfId="3949" xr:uid="{96B87AF2-FC8B-4F0F-8389-188DAEAA8B56}"/>
    <cellStyle name="Comma 3 2 3 3 3 3" xfId="6345" xr:uid="{9C1FF4C2-B568-49CD-9608-73C48D6BD315}"/>
    <cellStyle name="Comma 3 2 3 3 4" xfId="1543" xr:uid="{6C8AE270-7AA6-4753-AB6B-339F320058D2}"/>
    <cellStyle name="Comma 3 2 3 3 4 2" xfId="3950" xr:uid="{7E4D6B08-D432-4B80-9958-861D26178C54}"/>
    <cellStyle name="Comma 3 2 3 3 4 3" xfId="6768" xr:uid="{101E2061-5238-4862-875F-2BD325E3AE85}"/>
    <cellStyle name="Comma 3 2 3 3 5" xfId="3951" xr:uid="{7D8899E8-6E3C-423E-88AF-1DE402EBEB89}"/>
    <cellStyle name="Comma 3 2 3 3 6" xfId="5499" xr:uid="{F8187DFB-5063-40ED-9188-725C89E7F906}"/>
    <cellStyle name="Comma 3 2 3 4" xfId="1544" xr:uid="{8AF4EE4A-4BB2-4BFF-A964-D2A60BB33A64}"/>
    <cellStyle name="Comma 3 2 3 4 2" xfId="3952" xr:uid="{6FA31F8D-5ED6-4732-B04F-775047E889C8}"/>
    <cellStyle name="Comma 3 2 3 4 3" xfId="5639" xr:uid="{7126BFE6-0ECF-4EF7-997E-8E2E69B7F35C}"/>
    <cellStyle name="Comma 3 2 3 5" xfId="1545" xr:uid="{98DD4A12-6A24-4E8D-A81A-1BE46C1FA201}"/>
    <cellStyle name="Comma 3 2 3 5 2" xfId="3953" xr:uid="{11D141A6-29EF-42AE-9060-D11A468997EF}"/>
    <cellStyle name="Comma 3 2 3 5 3" xfId="6062" xr:uid="{C82BDF30-82DE-46B9-8608-9801FA0FDFEF}"/>
    <cellStyle name="Comma 3 2 3 6" xfId="1546" xr:uid="{729544A6-B904-4B08-A97B-7F00C84604A1}"/>
    <cellStyle name="Comma 3 2 3 6 2" xfId="3954" xr:uid="{C2DC37CF-FB02-4A94-AB40-EFA8CA48F39F}"/>
    <cellStyle name="Comma 3 2 3 6 3" xfId="6485" xr:uid="{C4828C5A-107F-4193-9100-D0A298E1E927}"/>
    <cellStyle name="Comma 3 2 3 7" xfId="1547" xr:uid="{1AF20D99-5250-474A-B796-12A04DF5C71C}"/>
    <cellStyle name="Comma 3 2 3 7 2" xfId="3955" xr:uid="{07DF87D0-C922-4DD4-9A39-296AB98A7418}"/>
    <cellStyle name="Comma 3 2 3 7 3" xfId="7019" xr:uid="{65547308-40B1-419B-9582-B73FE97F17FE}"/>
    <cellStyle name="Comma 3 2 3 8" xfId="1548" xr:uid="{35E94E40-30A8-4EFA-8372-D120D6F3FDB3}"/>
    <cellStyle name="Comma 3 2 3 8 2" xfId="3956" xr:uid="{41A46071-51C0-418D-ABE1-B3FA526B1C82}"/>
    <cellStyle name="Comma 3 2 3 8 3" xfId="7156" xr:uid="{FCBFF76E-CB69-4800-BAEF-5F8B81C46CFC}"/>
    <cellStyle name="Comma 3 2 3 9" xfId="1549" xr:uid="{177B5A97-6EA1-484E-8A0C-2708AB0F1A1C}"/>
    <cellStyle name="Comma 3 2 3 9 2" xfId="3957" xr:uid="{66B07E95-BF81-4211-94FC-22E3001F24E5}"/>
    <cellStyle name="Comma 3 2 3 9 3" xfId="7294" xr:uid="{5632A638-6CB1-4A27-92C8-B815B80D7E62}"/>
    <cellStyle name="Comma 3 2 4" xfId="1550" xr:uid="{72B4B786-BE97-4FF7-9F8F-DFF276AF16A3}"/>
    <cellStyle name="Comma 3 2 5" xfId="2748" xr:uid="{50F6EAA5-1AAB-4AB9-9638-E7A29C504F5D}"/>
    <cellStyle name="Comma 3 2 6" xfId="3958" xr:uid="{1A569881-8C01-4E70-98CC-F01FD1E69A35}"/>
    <cellStyle name="Comma 3 2 7" xfId="5070" xr:uid="{BA33B3DA-4B34-4E6C-832E-E84858108F94}"/>
    <cellStyle name="Comma 3 2 8" xfId="7417" xr:uid="{D6E25064-C1F1-42D4-A7A1-D1569F1EDCEF}"/>
    <cellStyle name="Comma 3 3" xfId="287" xr:uid="{39E4467F-A011-419A-91DC-339AF8DF6B7D}"/>
    <cellStyle name="Comma 3 3 2" xfId="1551" xr:uid="{F5329D1C-F27E-4565-8E31-8D9804514FF8}"/>
    <cellStyle name="Comma 3 3 2 2" xfId="1552" xr:uid="{18614B47-A447-418D-BAF2-D7BA128E8D15}"/>
    <cellStyle name="Comma 3 3 2 2 2" xfId="1553" xr:uid="{4692ED1E-FDDC-4866-893D-26E9396F4D7D}"/>
    <cellStyle name="Comma 3 3 2 2 2 10" xfId="3959" xr:uid="{2F7A44CB-26C2-4276-8A02-21ED8B4DD5D1}"/>
    <cellStyle name="Comma 3 3 2 2 2 11" xfId="5301" xr:uid="{232C0EF2-5BAF-477A-B8AF-EF5AD255D124}"/>
    <cellStyle name="Comma 3 3 2 2 2 2" xfId="1554" xr:uid="{60B7C3CC-903E-40FD-86B6-AFD20701C631}"/>
    <cellStyle name="Comma 3 3 2 2 2 2 2" xfId="1555" xr:uid="{829891AC-DB97-48B2-BE06-0D3024FE2D39}"/>
    <cellStyle name="Comma 3 3 2 2 2 2 2 2" xfId="3960" xr:uid="{895B9817-0815-453B-B5DF-98A16CA1CC14}"/>
    <cellStyle name="Comma 3 3 2 2 2 2 2 3" xfId="5869" xr:uid="{E986A3F5-89EF-4D3E-AAAC-3C944202EB3A}"/>
    <cellStyle name="Comma 3 3 2 2 2 2 3" xfId="1556" xr:uid="{D1C920AD-BE9F-4758-A1F5-C516C2894BA7}"/>
    <cellStyle name="Comma 3 3 2 2 2 2 3 2" xfId="3961" xr:uid="{9343540B-53A8-430D-8341-5F50D887ADC6}"/>
    <cellStyle name="Comma 3 3 2 2 2 2 3 3" xfId="6292" xr:uid="{389C89EE-1641-4D23-BDA7-E2CFEAB39448}"/>
    <cellStyle name="Comma 3 3 2 2 2 2 4" xfId="1557" xr:uid="{B98CA6EC-E195-4465-9016-75E31401AA27}"/>
    <cellStyle name="Comma 3 3 2 2 2 2 4 2" xfId="3962" xr:uid="{1B0D6E4C-B741-4B43-A245-879DF1332B52}"/>
    <cellStyle name="Comma 3 3 2 2 2 2 4 3" xfId="6715" xr:uid="{28C0F65B-0EFD-413D-9F45-426E16F7AD9E}"/>
    <cellStyle name="Comma 3 3 2 2 2 2 5" xfId="3963" xr:uid="{0C13B39F-2D56-4ECF-8E33-670DF492135F}"/>
    <cellStyle name="Comma 3 3 2 2 2 2 6" xfId="5446" xr:uid="{5C185580-AC90-4225-889D-57858F197DF1}"/>
    <cellStyle name="Comma 3 3 2 2 2 3" xfId="1558" xr:uid="{AA42B1A7-83E2-4C71-912E-71B8ED32B0E8}"/>
    <cellStyle name="Comma 3 3 2 2 2 3 2" xfId="1559" xr:uid="{62B319F3-8FD0-4850-A8D3-B9674F53FEF1}"/>
    <cellStyle name="Comma 3 3 2 2 2 3 2 2" xfId="3964" xr:uid="{D8F80B5D-2B09-4FDF-B26D-050470D028B6}"/>
    <cellStyle name="Comma 3 3 2 2 2 3 2 3" xfId="6012" xr:uid="{FA36BD4B-34E0-43E0-A8DF-608BA352C869}"/>
    <cellStyle name="Comma 3 3 2 2 2 3 3" xfId="1560" xr:uid="{700CF4F6-536C-45E7-A923-20EFF1162778}"/>
    <cellStyle name="Comma 3 3 2 2 2 3 3 2" xfId="3965" xr:uid="{219CE9FF-BA8F-496F-A9C9-2D3BBE814787}"/>
    <cellStyle name="Comma 3 3 2 2 2 3 3 3" xfId="6435" xr:uid="{BC6EFB8F-C998-497B-A63E-931DAFB86E1A}"/>
    <cellStyle name="Comma 3 3 2 2 2 3 4" xfId="1561" xr:uid="{CC016FC1-A460-4D6F-AE35-65B4FE9A0D44}"/>
    <cellStyle name="Comma 3 3 2 2 2 3 4 2" xfId="3966" xr:uid="{2C712C41-24A2-4A59-9E36-42BE78B3B382}"/>
    <cellStyle name="Comma 3 3 2 2 2 3 4 3" xfId="6858" xr:uid="{9B2AEFB5-23C4-4DD3-8B37-C882BBFBF0A9}"/>
    <cellStyle name="Comma 3 3 2 2 2 3 5" xfId="3967" xr:uid="{4020CDFB-7646-49D6-B15A-D6665F5F3891}"/>
    <cellStyle name="Comma 3 3 2 2 2 3 6" xfId="5589" xr:uid="{AA0D459D-7F62-49C2-B818-73D7B94E73F1}"/>
    <cellStyle name="Comma 3 3 2 2 2 4" xfId="1562" xr:uid="{9512B29F-7FCF-4D5C-A7FA-09AC38505279}"/>
    <cellStyle name="Comma 3 3 2 2 2 4 2" xfId="3968" xr:uid="{CF622BDC-7E02-40F0-9D94-8C8B13F2A392}"/>
    <cellStyle name="Comma 3 3 2 2 2 4 3" xfId="5729" xr:uid="{7F237EB5-7073-48E7-B8F9-8D4275DCB1BD}"/>
    <cellStyle name="Comma 3 3 2 2 2 5" xfId="1563" xr:uid="{3D58895D-C665-414D-905C-CC1301EFE257}"/>
    <cellStyle name="Comma 3 3 2 2 2 5 2" xfId="3969" xr:uid="{9DA7A47C-575F-4584-A85C-ED2076219F85}"/>
    <cellStyle name="Comma 3 3 2 2 2 5 3" xfId="6152" xr:uid="{5396CE5D-B145-41D2-88B3-6322712EB46A}"/>
    <cellStyle name="Comma 3 3 2 2 2 6" xfId="1564" xr:uid="{45ECA5B4-B68F-40E4-88C8-F7A572F0083A}"/>
    <cellStyle name="Comma 3 3 2 2 2 6 2" xfId="3970" xr:uid="{E52727D9-3BBF-4BB5-AB85-B7F5A43FF2FB}"/>
    <cellStyle name="Comma 3 3 2 2 2 6 3" xfId="6575" xr:uid="{E6A84F28-0C92-42DE-B201-B5B6DAA91F95}"/>
    <cellStyle name="Comma 3 3 2 2 2 7" xfId="1565" xr:uid="{D3F9A062-E2BD-477E-BEDC-7B422C7253B7}"/>
    <cellStyle name="Comma 3 3 2 2 2 7 2" xfId="3971" xr:uid="{6EDC001A-49B7-4AE4-B43A-39457DDA14E5}"/>
    <cellStyle name="Comma 3 3 2 2 2 7 3" xfId="7109" xr:uid="{85EFE407-98BB-4700-B82D-B9451E4E91EE}"/>
    <cellStyle name="Comma 3 3 2 2 2 8" xfId="1566" xr:uid="{E142C735-8C28-4031-B32D-28A314FB7448}"/>
    <cellStyle name="Comma 3 3 2 2 2 8 2" xfId="3972" xr:uid="{0002145E-736E-4078-A96D-6A7EBF2FEC11}"/>
    <cellStyle name="Comma 3 3 2 2 2 8 3" xfId="7246" xr:uid="{E1D54523-9FD7-4035-A77A-76F24B9C27BC}"/>
    <cellStyle name="Comma 3 3 2 2 2 9" xfId="1567" xr:uid="{13783792-27DD-4F54-8A2C-C6D361C9FFEF}"/>
    <cellStyle name="Comma 3 3 2 2 2 9 2" xfId="3973" xr:uid="{BC8E81B0-1DE1-4FAD-A4A3-C4EF33A185D7}"/>
    <cellStyle name="Comma 3 3 2 2 2 9 3" xfId="7384" xr:uid="{121EF7EA-C047-44C2-8500-474DCCDB7CF3}"/>
    <cellStyle name="Comma 3 3 2 2 3" xfId="1568" xr:uid="{41AFC8BF-0AC9-45FA-B327-5F456146F440}"/>
    <cellStyle name="Comma 3 3 2 2 3 2" xfId="3974" xr:uid="{C96A233A-2D4B-4DC0-BBCD-B2A89494DA82}"/>
    <cellStyle name="Comma 3 3 2 2 3 3" xfId="6973" xr:uid="{80E34A22-4E81-468A-A8AF-80ACB9FBC3B9}"/>
    <cellStyle name="Comma 3 3 2 2 4" xfId="5164" xr:uid="{06057DD1-7293-4D5F-A249-C62C80E43C06}"/>
    <cellStyle name="Comma 3 3 2 3" xfId="1569" xr:uid="{E7755F77-0F17-4996-9BDF-4181946A1F77}"/>
    <cellStyle name="Comma 3 3 2 3 10" xfId="3975" xr:uid="{63261849-A946-48FF-A9FE-6F2C0BEDFEAB}"/>
    <cellStyle name="Comma 3 3 2 3 11" xfId="5245" xr:uid="{D7164808-72FA-42AD-89E7-11D8091D5602}"/>
    <cellStyle name="Comma 3 3 2 3 2" xfId="1570" xr:uid="{B92FA946-FC91-4A23-8DDC-0B2801590679}"/>
    <cellStyle name="Comma 3 3 2 3 2 2" xfId="1571" xr:uid="{0936EEDF-2504-4A87-8AEA-19CC36ADCAFA}"/>
    <cellStyle name="Comma 3 3 2 3 2 2 2" xfId="3976" xr:uid="{F03C8C1E-9C2B-452B-AD1E-1F3A59483494}"/>
    <cellStyle name="Comma 3 3 2 3 2 2 3" xfId="5813" xr:uid="{0B3A9283-0237-4F68-B367-26F0D5713D17}"/>
    <cellStyle name="Comma 3 3 2 3 2 3" xfId="1572" xr:uid="{7A5E8FA4-AB10-47A7-B82B-620028173033}"/>
    <cellStyle name="Comma 3 3 2 3 2 3 2" xfId="3977" xr:uid="{C84B44D1-D6BE-4C58-9B18-D9045EF98270}"/>
    <cellStyle name="Comma 3 3 2 3 2 3 3" xfId="6236" xr:uid="{935A60DF-005C-4ACF-A93D-8F8245FA1BBB}"/>
    <cellStyle name="Comma 3 3 2 3 2 4" xfId="1573" xr:uid="{3A8F5C93-0C80-4A87-83DC-B040B3EB7319}"/>
    <cellStyle name="Comma 3 3 2 3 2 4 2" xfId="3978" xr:uid="{37E2CDE1-7121-458E-938C-458F995D687B}"/>
    <cellStyle name="Comma 3 3 2 3 2 4 3" xfId="6659" xr:uid="{67CE2580-E88F-40AD-B1EF-19B1308F95DC}"/>
    <cellStyle name="Comma 3 3 2 3 2 5" xfId="3979" xr:uid="{6E804D8D-1F2C-4427-9C89-19A722BC09D8}"/>
    <cellStyle name="Comma 3 3 2 3 2 6" xfId="5390" xr:uid="{E931F1A1-F6EC-492B-8905-9207A3B79FBF}"/>
    <cellStyle name="Comma 3 3 2 3 3" xfId="1574" xr:uid="{E726FC2F-95C2-4865-B65D-66AA557177B4}"/>
    <cellStyle name="Comma 3 3 2 3 3 2" xfId="1575" xr:uid="{66669945-7179-4627-93F2-BADF89D6CA9D}"/>
    <cellStyle name="Comma 3 3 2 3 3 2 2" xfId="3980" xr:uid="{0088EC52-CF1B-496F-B6F1-601857E74141}"/>
    <cellStyle name="Comma 3 3 2 3 3 2 3" xfId="5956" xr:uid="{CFF04AD9-E240-4FB2-BFF2-63BD5934D4E8}"/>
    <cellStyle name="Comma 3 3 2 3 3 3" xfId="1576" xr:uid="{6538CD79-F9F2-4338-B5AF-707D17E66CD2}"/>
    <cellStyle name="Comma 3 3 2 3 3 3 2" xfId="3981" xr:uid="{752970EF-4957-4B37-B651-9D8E0B8DE9BD}"/>
    <cellStyle name="Comma 3 3 2 3 3 3 3" xfId="6379" xr:uid="{B0123976-BDD8-472F-9F83-6B43FB0B2A46}"/>
    <cellStyle name="Comma 3 3 2 3 3 4" xfId="1577" xr:uid="{8EAAB259-40F6-4C5C-B555-FEF8D80BD06A}"/>
    <cellStyle name="Comma 3 3 2 3 3 4 2" xfId="3982" xr:uid="{46C0DF48-3C2E-406F-B75C-B651DD451D4A}"/>
    <cellStyle name="Comma 3 3 2 3 3 4 3" xfId="6802" xr:uid="{7AE04F37-94EE-4E93-BA4D-AD2A9153C80E}"/>
    <cellStyle name="Comma 3 3 2 3 3 5" xfId="3983" xr:uid="{1E3882B8-4D14-4E45-B3CF-AC3F03643578}"/>
    <cellStyle name="Comma 3 3 2 3 3 6" xfId="5533" xr:uid="{6154722E-6DBD-4E60-90FF-84E320E8D3F0}"/>
    <cellStyle name="Comma 3 3 2 3 4" xfId="1578" xr:uid="{12311B07-D398-4E56-9AC6-E6D045412B44}"/>
    <cellStyle name="Comma 3 3 2 3 4 2" xfId="3984" xr:uid="{E9DBE0AB-4F43-4375-9F16-DCA630445658}"/>
    <cellStyle name="Comma 3 3 2 3 4 3" xfId="5673" xr:uid="{62118C09-97F4-44A0-8DB3-F3DFC22419AA}"/>
    <cellStyle name="Comma 3 3 2 3 5" xfId="1579" xr:uid="{48F80C9D-98CC-4869-AC56-82EEBA98B154}"/>
    <cellStyle name="Comma 3 3 2 3 5 2" xfId="3985" xr:uid="{C45A07E8-75D2-44E7-A4E5-BC7A753B347D}"/>
    <cellStyle name="Comma 3 3 2 3 5 3" xfId="6096" xr:uid="{94E273C3-E863-4BD2-9109-D60565D66401}"/>
    <cellStyle name="Comma 3 3 2 3 6" xfId="1580" xr:uid="{BE170C74-2D99-443B-9F9E-993FD4EBC524}"/>
    <cellStyle name="Comma 3 3 2 3 6 2" xfId="3986" xr:uid="{40A2B57D-2D86-44C0-B735-5D60CC7279D3}"/>
    <cellStyle name="Comma 3 3 2 3 6 3" xfId="6519" xr:uid="{F7C244DB-DBEE-4892-B721-9137FB6B9133}"/>
    <cellStyle name="Comma 3 3 2 3 7" xfId="1581" xr:uid="{F5F772F4-5076-449D-8CC0-578D3E5BEFD1}"/>
    <cellStyle name="Comma 3 3 2 3 7 2" xfId="3987" xr:uid="{90BDECC6-FBE1-465A-AA98-17C3CC307C9D}"/>
    <cellStyle name="Comma 3 3 2 3 7 3" xfId="7053" xr:uid="{3BA91B57-8C5D-49F5-A5DE-3AB1B88FE384}"/>
    <cellStyle name="Comma 3 3 2 3 8" xfId="1582" xr:uid="{73A1D197-A923-43D5-BD4F-6EF6FE8A2FA2}"/>
    <cellStyle name="Comma 3 3 2 3 8 2" xfId="3988" xr:uid="{A393589F-E733-497F-AA08-4307ECD29CC0}"/>
    <cellStyle name="Comma 3 3 2 3 8 3" xfId="7190" xr:uid="{CF67D05B-FBAC-4FFA-9BC1-30FDF2F9F261}"/>
    <cellStyle name="Comma 3 3 2 3 9" xfId="1583" xr:uid="{C6B0A394-2C92-46F7-869E-ACF65E8958E3}"/>
    <cellStyle name="Comma 3 3 2 3 9 2" xfId="3989" xr:uid="{33D02A41-9F03-46FB-9BBE-C9254ABD20B2}"/>
    <cellStyle name="Comma 3 3 2 3 9 3" xfId="7328" xr:uid="{CE096191-F98C-4074-8615-2F12695856F7}"/>
    <cellStyle name="Comma 3 3 2 4" xfId="1584" xr:uid="{3812DC0B-5689-4281-B4FF-572454E54E13}"/>
    <cellStyle name="Comma 3 3 2 4 2" xfId="3990" xr:uid="{0BCE3AB3-7157-4362-BB21-3834C83C1764}"/>
    <cellStyle name="Comma 3 3 2 4 3" xfId="6918" xr:uid="{87AAD7B6-DD47-4230-9037-E69F88A90D05}"/>
    <cellStyle name="Comma 3 3 2 5" xfId="5107" xr:uid="{4C6E8C8D-FABB-4517-90EC-BA6CF8B4989F}"/>
    <cellStyle name="Comma 3 3 3" xfId="1585" xr:uid="{B0CC3C33-B9EB-4EDB-BB19-99064DB0278F}"/>
    <cellStyle name="Comma 3 3 3 2" xfId="1586" xr:uid="{D2F3A3BE-1DD5-482D-951C-61AA2B9DFA84}"/>
    <cellStyle name="Comma 3 3 3 2 10" xfId="3991" xr:uid="{5B4FDF92-1323-480C-ADF8-3143C5BA6C43}"/>
    <cellStyle name="Comma 3 3 3 2 11" xfId="5274" xr:uid="{EF6CC96B-64F9-4115-A940-ECC07424E5D3}"/>
    <cellStyle name="Comma 3 3 3 2 2" xfId="1587" xr:uid="{9B2E1DAC-0455-4697-AF29-A05C534B96EE}"/>
    <cellStyle name="Comma 3 3 3 2 2 2" xfId="1588" xr:uid="{9D573598-4701-4CE7-AC13-345F9B5AF3A5}"/>
    <cellStyle name="Comma 3 3 3 2 2 2 2" xfId="3992" xr:uid="{D63D38FD-59EB-44D3-837B-A8FCD84F2567}"/>
    <cellStyle name="Comma 3 3 3 2 2 2 3" xfId="5842" xr:uid="{4D0E83FD-E35F-4903-8198-40D0F4F13BF6}"/>
    <cellStyle name="Comma 3 3 3 2 2 3" xfId="1589" xr:uid="{B6396378-5D2F-45FE-A3B4-202920C8132C}"/>
    <cellStyle name="Comma 3 3 3 2 2 3 2" xfId="3993" xr:uid="{09E1534F-33D5-4EB9-A9B0-4AF386BC5385}"/>
    <cellStyle name="Comma 3 3 3 2 2 3 3" xfId="6265" xr:uid="{BFBEDF75-5329-4B6F-94B2-02E0E2A5AF35}"/>
    <cellStyle name="Comma 3 3 3 2 2 4" xfId="1590" xr:uid="{790F4991-7154-49C3-BD30-F9E4ADA50913}"/>
    <cellStyle name="Comma 3 3 3 2 2 4 2" xfId="3994" xr:uid="{551FF412-DD0F-4BF7-BF45-91760EA5CC72}"/>
    <cellStyle name="Comma 3 3 3 2 2 4 3" xfId="6688" xr:uid="{793DE2B0-E8AF-48AC-AA78-D10CA9A95539}"/>
    <cellStyle name="Comma 3 3 3 2 2 5" xfId="3995" xr:uid="{02C05955-49D4-4D0E-91C1-8C6E0C64A641}"/>
    <cellStyle name="Comma 3 3 3 2 2 6" xfId="5419" xr:uid="{F19873C6-0F22-4EAE-9677-F23510E5918F}"/>
    <cellStyle name="Comma 3 3 3 2 3" xfId="1591" xr:uid="{8CADDCAF-3A9D-400D-A587-F75C56649DC2}"/>
    <cellStyle name="Comma 3 3 3 2 3 2" xfId="1592" xr:uid="{A0395EB7-A456-4827-BC10-7A74483347D1}"/>
    <cellStyle name="Comma 3 3 3 2 3 2 2" xfId="3996" xr:uid="{18B631FA-AADD-4C82-9602-25188842E1A3}"/>
    <cellStyle name="Comma 3 3 3 2 3 2 3" xfId="5985" xr:uid="{167678C9-C365-406E-B4FF-E8A9B44437DC}"/>
    <cellStyle name="Comma 3 3 3 2 3 3" xfId="1593" xr:uid="{CBE652DF-41ED-4F76-B57F-087C22AF4E45}"/>
    <cellStyle name="Comma 3 3 3 2 3 3 2" xfId="3997" xr:uid="{54C72B5C-7A4E-43A1-846B-8DD92C9DAFE0}"/>
    <cellStyle name="Comma 3 3 3 2 3 3 3" xfId="6408" xr:uid="{05742DC1-5282-4479-94F0-44BF5B0203ED}"/>
    <cellStyle name="Comma 3 3 3 2 3 4" xfId="1594" xr:uid="{17A3D1AB-6EE3-4265-BA5E-3C87FA8F5BD4}"/>
    <cellStyle name="Comma 3 3 3 2 3 4 2" xfId="3998" xr:uid="{CBDB3EDD-F15E-4293-885C-B405C1267095}"/>
    <cellStyle name="Comma 3 3 3 2 3 4 3" xfId="6831" xr:uid="{BD834C62-380C-4DF1-BE08-4F0B42975CA6}"/>
    <cellStyle name="Comma 3 3 3 2 3 5" xfId="3999" xr:uid="{C6D9ECBB-5655-4220-B275-D5100F9721DC}"/>
    <cellStyle name="Comma 3 3 3 2 3 6" xfId="5562" xr:uid="{6A89DB23-F36D-4DCF-A231-BA21287C71F8}"/>
    <cellStyle name="Comma 3 3 3 2 4" xfId="1595" xr:uid="{89B6F607-B736-4DE9-B1E3-06945CDE7E0E}"/>
    <cellStyle name="Comma 3 3 3 2 4 2" xfId="4000" xr:uid="{E62C8D88-9166-48D0-835C-CD6B7B6EE0DF}"/>
    <cellStyle name="Comma 3 3 3 2 4 3" xfId="5702" xr:uid="{D236F01F-28A7-4CE8-A3F2-BC51E6741FAF}"/>
    <cellStyle name="Comma 3 3 3 2 5" xfId="1596" xr:uid="{6E6F4B05-AE99-420E-B1A8-EB4FE44E9214}"/>
    <cellStyle name="Comma 3 3 3 2 5 2" xfId="4001" xr:uid="{61312575-5EAE-422B-9D05-C828888F9A22}"/>
    <cellStyle name="Comma 3 3 3 2 5 3" xfId="6125" xr:uid="{D2C2598A-631E-4DA5-B8CF-1F951C8B64B2}"/>
    <cellStyle name="Comma 3 3 3 2 6" xfId="1597" xr:uid="{72DFE451-D5C7-4214-BF57-FDDFD43B0F6D}"/>
    <cellStyle name="Comma 3 3 3 2 6 2" xfId="4002" xr:uid="{371DA64C-2751-433E-BDED-0CEEB94FBA54}"/>
    <cellStyle name="Comma 3 3 3 2 6 3" xfId="6548" xr:uid="{A2D52010-D512-4CB3-AE80-E9E34F2289AE}"/>
    <cellStyle name="Comma 3 3 3 2 7" xfId="1598" xr:uid="{7BCBFD13-559D-4A9D-9D01-6C9549C13AB2}"/>
    <cellStyle name="Comma 3 3 3 2 7 2" xfId="4003" xr:uid="{0A7AD651-58A0-4EEF-88C7-2D2C964F14E3}"/>
    <cellStyle name="Comma 3 3 3 2 7 3" xfId="7082" xr:uid="{2F5934FA-B16B-447A-BE07-A0683DBF0D75}"/>
    <cellStyle name="Comma 3 3 3 2 8" xfId="1599" xr:uid="{03E1E294-80D0-495F-BE07-0A3659552FED}"/>
    <cellStyle name="Comma 3 3 3 2 8 2" xfId="4004" xr:uid="{FF69FAC9-2A33-4C2D-88A4-74458040D155}"/>
    <cellStyle name="Comma 3 3 3 2 8 3" xfId="7219" xr:uid="{571AA39F-AB36-4A9F-8FE6-2D7629B09E91}"/>
    <cellStyle name="Comma 3 3 3 2 9" xfId="1600" xr:uid="{838D3A40-FAD6-4CA6-BBDF-9C62968B5BBE}"/>
    <cellStyle name="Comma 3 3 3 2 9 2" xfId="4005" xr:uid="{8443C32A-51B4-4E8A-B57F-1BDA259E492C}"/>
    <cellStyle name="Comma 3 3 3 2 9 3" xfId="7357" xr:uid="{B2739E07-E3B6-4BC2-A58E-884199D69EDD}"/>
    <cellStyle name="Comma 3 3 3 3" xfId="1601" xr:uid="{BAF475F5-A6E1-446E-B72B-A0A6389A5CB8}"/>
    <cellStyle name="Comma 3 3 3 3 2" xfId="4006" xr:uid="{448FBFF0-AA78-4644-B32C-114323A80F58}"/>
    <cellStyle name="Comma 3 3 3 3 3" xfId="6946" xr:uid="{4547CEC7-92DC-42A5-AC47-C0F5CE5F87E6}"/>
    <cellStyle name="Comma 3 3 3 4" xfId="5137" xr:uid="{27CBF128-C44C-4D26-BA01-E6C4565FC7B1}"/>
    <cellStyle name="Comma 3 3 4" xfId="1602" xr:uid="{7FFED434-4884-4884-A736-2AAAB389A983}"/>
    <cellStyle name="Comma 3 3 4 10" xfId="4007" xr:uid="{37456FD7-9F3F-4E15-8EC4-6761F66F805E}"/>
    <cellStyle name="Comma 3 3 4 11" xfId="5218" xr:uid="{EDE7ABB5-C582-45F4-B93E-16809AFB7F77}"/>
    <cellStyle name="Comma 3 3 4 2" xfId="1603" xr:uid="{AC4D21F9-B288-4835-B622-D2D1702A40C1}"/>
    <cellStyle name="Comma 3 3 4 2 2" xfId="1604" xr:uid="{60C8D51D-3EE2-468F-AF72-0A01B267620D}"/>
    <cellStyle name="Comma 3 3 4 2 2 2" xfId="4008" xr:uid="{834108AC-4D4D-4084-94F7-32096C34C3A9}"/>
    <cellStyle name="Comma 3 3 4 2 2 3" xfId="5786" xr:uid="{7FE6EB28-B101-4384-99E8-AC4E1A9B440B}"/>
    <cellStyle name="Comma 3 3 4 2 3" xfId="1605" xr:uid="{5F75FE63-8477-4D3A-AD55-BB6EDB362AFC}"/>
    <cellStyle name="Comma 3 3 4 2 3 2" xfId="4009" xr:uid="{D797C777-9374-4EBD-B420-BE666478C445}"/>
    <cellStyle name="Comma 3 3 4 2 3 3" xfId="6209" xr:uid="{9F905889-5A89-46C6-A9FD-C2215BA9E7DE}"/>
    <cellStyle name="Comma 3 3 4 2 4" xfId="1606" xr:uid="{3D38DCBC-4829-42D1-9106-314AA0A24014}"/>
    <cellStyle name="Comma 3 3 4 2 4 2" xfId="4010" xr:uid="{64DBC672-6871-48B9-A119-9D154028C0C2}"/>
    <cellStyle name="Comma 3 3 4 2 4 3" xfId="6632" xr:uid="{2EA4AB02-6802-4695-8538-228E264C739D}"/>
    <cellStyle name="Comma 3 3 4 2 5" xfId="4011" xr:uid="{CF0E09C2-6679-4A57-B01C-9FC5EB0F297D}"/>
    <cellStyle name="Comma 3 3 4 2 6" xfId="5363" xr:uid="{DA039BE2-2EB9-4CFB-848F-D36A4B15ED25}"/>
    <cellStyle name="Comma 3 3 4 3" xfId="1607" xr:uid="{D4E27EB0-F4F1-4357-A440-16DE2982FA10}"/>
    <cellStyle name="Comma 3 3 4 3 2" xfId="1608" xr:uid="{B358E312-E60E-4AC2-A3DA-BA9F9F264607}"/>
    <cellStyle name="Comma 3 3 4 3 2 2" xfId="4012" xr:uid="{156FA6FE-C76B-4A22-9665-0A377204C04E}"/>
    <cellStyle name="Comma 3 3 4 3 2 3" xfId="5929" xr:uid="{1E12426F-860B-42A4-BE01-005886191A5C}"/>
    <cellStyle name="Comma 3 3 4 3 3" xfId="1609" xr:uid="{79AB2A6D-33EB-4C3F-9623-86B3613EFD1A}"/>
    <cellStyle name="Comma 3 3 4 3 3 2" xfId="4013" xr:uid="{6FE14180-8873-4F8B-B76A-74E194C16C4B}"/>
    <cellStyle name="Comma 3 3 4 3 3 3" xfId="6352" xr:uid="{C873F416-D1FA-4440-AFE4-A632189DD462}"/>
    <cellStyle name="Comma 3 3 4 3 4" xfId="1610" xr:uid="{83AAF508-66CF-48FF-9245-3E6F315F102F}"/>
    <cellStyle name="Comma 3 3 4 3 4 2" xfId="4014" xr:uid="{3D55C662-CAEB-472E-96FC-10E562A05A19}"/>
    <cellStyle name="Comma 3 3 4 3 4 3" xfId="6775" xr:uid="{E4EA0E8F-84FC-4FE4-8500-912635752B60}"/>
    <cellStyle name="Comma 3 3 4 3 5" xfId="4015" xr:uid="{8AA28AB0-74AF-4369-B393-C7392B27CAE0}"/>
    <cellStyle name="Comma 3 3 4 3 6" xfId="5506" xr:uid="{3D0D69C2-9CB4-450E-B180-C7DF57214201}"/>
    <cellStyle name="Comma 3 3 4 4" xfId="1611" xr:uid="{528573FC-A9DB-4B4A-AB85-4AC92C53BF16}"/>
    <cellStyle name="Comma 3 3 4 4 2" xfId="4016" xr:uid="{2BB98EFB-AB14-46E0-9300-2369A68DC009}"/>
    <cellStyle name="Comma 3 3 4 4 3" xfId="5646" xr:uid="{FF5EF1A9-07B4-4173-81D4-16C6A5C5ED6D}"/>
    <cellStyle name="Comma 3 3 4 5" xfId="1612" xr:uid="{E719A45C-284A-44FA-8690-BCD09F8CC602}"/>
    <cellStyle name="Comma 3 3 4 5 2" xfId="4017" xr:uid="{8380EA4D-5AD1-4455-8F08-92F850BAC339}"/>
    <cellStyle name="Comma 3 3 4 5 3" xfId="6069" xr:uid="{DC40D658-A468-4398-ACA4-995833ACBFC9}"/>
    <cellStyle name="Comma 3 3 4 6" xfId="1613" xr:uid="{CB11018F-F27C-4AD5-8952-6F7D6F2958B7}"/>
    <cellStyle name="Comma 3 3 4 6 2" xfId="4018" xr:uid="{41521F68-9913-4627-8B5F-892C17B4F5D1}"/>
    <cellStyle name="Comma 3 3 4 6 3" xfId="6492" xr:uid="{CB153C0B-1C4E-4148-A54C-64E54E68B410}"/>
    <cellStyle name="Comma 3 3 4 7" xfId="1614" xr:uid="{8D21466D-469B-43E6-81C9-E5D2910A0CC8}"/>
    <cellStyle name="Comma 3 3 4 7 2" xfId="4019" xr:uid="{ED41D09D-CE4D-4AE7-BED8-ABA1A9CA5FF4}"/>
    <cellStyle name="Comma 3 3 4 7 3" xfId="7026" xr:uid="{0B37D775-D74B-4A07-96FA-1A783CA1C05D}"/>
    <cellStyle name="Comma 3 3 4 8" xfId="1615" xr:uid="{25C1C042-F9F5-4A9C-8ECA-D12DD7A65ED7}"/>
    <cellStyle name="Comma 3 3 4 8 2" xfId="4020" xr:uid="{89FB53E9-BC49-4A54-8257-7A6E0EC40F2D}"/>
    <cellStyle name="Comma 3 3 4 8 3" xfId="7163" xr:uid="{D2E7126B-A33C-4973-9C18-1DAF1B27F550}"/>
    <cellStyle name="Comma 3 3 4 9" xfId="1616" xr:uid="{8400C1C4-F606-44FC-B576-F80F1731CFEA}"/>
    <cellStyle name="Comma 3 3 4 9 2" xfId="4021" xr:uid="{2738292A-9202-418B-9867-663DA875E22E}"/>
    <cellStyle name="Comma 3 3 4 9 3" xfId="7301" xr:uid="{DDD5F26A-5A36-49AD-A110-21E80355DFAF}"/>
    <cellStyle name="Comma 3 3 5" xfId="1617" xr:uid="{B40AC8D5-16D5-4C75-A3D8-93559A367D1B}"/>
    <cellStyle name="Comma 3 3 5 2" xfId="4022" xr:uid="{2A82F2AB-AE07-4475-9C5F-EF2A5813F4C2}"/>
    <cellStyle name="Comma 3 3 5 3" xfId="6891" xr:uid="{7FF512C0-F28E-49FD-AD9C-626FFFD2E7C9}"/>
    <cellStyle name="Comma 3 3 6" xfId="2749" xr:uid="{B1139941-E1BF-4E29-A79B-7ECF005C7CD1}"/>
    <cellStyle name="Comma 3 3 7" xfId="5078" xr:uid="{65DC6CFD-FA3A-45BA-8D3B-59934267C91C}"/>
    <cellStyle name="Comma 3 4" xfId="1618" xr:uid="{F6FA7A68-DB8E-4FA2-BEE6-38C13E43D70A}"/>
    <cellStyle name="Comma 3 4 10" xfId="2750" xr:uid="{687813E5-FCC2-4745-A847-7CD50CC9DFA2}"/>
    <cellStyle name="Comma 3 4 11" xfId="4023" xr:uid="{3FBEFA06-DA1E-4DF0-A85F-4D5F678B321D}"/>
    <cellStyle name="Comma 3 4 12" xfId="5194" xr:uid="{FE70E24A-8D79-40F4-9507-18DB8A60B21C}"/>
    <cellStyle name="Comma 3 4 2" xfId="1619" xr:uid="{BBA65028-686B-497A-ACE0-C92D1020FE4C}"/>
    <cellStyle name="Comma 3 4 2 2" xfId="1620" xr:uid="{F8EF2221-A6B9-4E5D-A493-F49B5AD3C36F}"/>
    <cellStyle name="Comma 3 4 2 2 2" xfId="4024" xr:uid="{2BB49CCA-5E63-43C1-A64B-3A7C5E77D186}"/>
    <cellStyle name="Comma 3 4 2 2 3" xfId="5762" xr:uid="{CA668169-F585-4095-BABC-9FB49EC66FCC}"/>
    <cellStyle name="Comma 3 4 2 3" xfId="1621" xr:uid="{63AD451B-36AA-4AB3-8E9B-68B7768B7656}"/>
    <cellStyle name="Comma 3 4 2 3 2" xfId="4025" xr:uid="{B2D3EA9D-8960-4378-8421-F2B8F79456B3}"/>
    <cellStyle name="Comma 3 4 2 3 3" xfId="6185" xr:uid="{0BECD216-00C5-4708-96A3-37E83591D6CA}"/>
    <cellStyle name="Comma 3 4 2 4" xfId="1622" xr:uid="{E0DB4848-716D-404B-B774-EF5752803A56}"/>
    <cellStyle name="Comma 3 4 2 4 2" xfId="4026" xr:uid="{FA6336F3-F8DD-4191-8A4C-685D0FCC60D7}"/>
    <cellStyle name="Comma 3 4 2 4 3" xfId="6608" xr:uid="{0A223D3D-3CAF-449A-88E1-95E7B21D936C}"/>
    <cellStyle name="Comma 3 4 2 5" xfId="4027" xr:uid="{B0AA97A9-AA05-426A-B332-352BF9635611}"/>
    <cellStyle name="Comma 3 4 2 6" xfId="5339" xr:uid="{6CC1A6A3-25F1-4399-B199-5390495E9670}"/>
    <cellStyle name="Comma 3 4 3" xfId="1623" xr:uid="{389B6565-AE1D-41B0-AF01-2AF7CA932D4C}"/>
    <cellStyle name="Comma 3 4 3 2" xfId="1624" xr:uid="{C1C6616C-FEC4-4BB1-9E60-0BA1DB5D8DA8}"/>
    <cellStyle name="Comma 3 4 3 2 2" xfId="4028" xr:uid="{B455D673-DEF1-477C-B8AF-12E1011276B1}"/>
    <cellStyle name="Comma 3 4 3 2 3" xfId="5905" xr:uid="{68FAC4EA-771D-46D6-8C08-5E990F6F7422}"/>
    <cellStyle name="Comma 3 4 3 3" xfId="1625" xr:uid="{63DAB793-189A-44D3-879F-2E5A94DBE607}"/>
    <cellStyle name="Comma 3 4 3 3 2" xfId="4029" xr:uid="{05994C4C-2D50-4BD0-B14A-28DA6EF471CD}"/>
    <cellStyle name="Comma 3 4 3 3 3" xfId="6328" xr:uid="{9CFA65F5-2B61-41E1-8FA8-F56F3BC037ED}"/>
    <cellStyle name="Comma 3 4 3 4" xfId="1626" xr:uid="{29E32D88-CE1C-4B56-B8EA-3B4E19F0D0C9}"/>
    <cellStyle name="Comma 3 4 3 4 2" xfId="4030" xr:uid="{B1B35679-D820-4927-BF90-0FE835869446}"/>
    <cellStyle name="Comma 3 4 3 4 3" xfId="6751" xr:uid="{BC87AF59-F5BF-474A-A684-81F755C6FADE}"/>
    <cellStyle name="Comma 3 4 3 5" xfId="4031" xr:uid="{E8DF6DBA-D6BF-4333-BEB5-97F0E742D6B5}"/>
    <cellStyle name="Comma 3 4 3 6" xfId="5482" xr:uid="{C2554252-2DEB-48B7-9B69-2DA4068A536E}"/>
    <cellStyle name="Comma 3 4 4" xfId="1627" xr:uid="{2F7CCCCA-9FCA-4CCC-A7C5-342D96E6791B}"/>
    <cellStyle name="Comma 3 4 4 2" xfId="4032" xr:uid="{9C86F7A4-60BF-4A29-B7DA-6BFAAAC0CD2E}"/>
    <cellStyle name="Comma 3 4 4 3" xfId="5622" xr:uid="{C3486CB5-562A-4A7A-80FB-17D7F3A31E02}"/>
    <cellStyle name="Comma 3 4 5" xfId="1628" xr:uid="{2C370C8A-F1D2-4420-A758-AF3F2BE738C0}"/>
    <cellStyle name="Comma 3 4 5 2" xfId="4033" xr:uid="{96DF6488-3808-4BD6-9F4F-47DC20DF9840}"/>
    <cellStyle name="Comma 3 4 5 3" xfId="6045" xr:uid="{4E5A921E-ACA7-4D24-91A2-21924B59EB56}"/>
    <cellStyle name="Comma 3 4 6" xfId="1629" xr:uid="{27EE4150-9E67-4461-85C5-173613200BF7}"/>
    <cellStyle name="Comma 3 4 6 2" xfId="4034" xr:uid="{A2606300-47BF-43A7-AB57-D1E5C2389DB7}"/>
    <cellStyle name="Comma 3 4 6 3" xfId="6468" xr:uid="{56B15FCE-24ED-428D-A1C8-E230AAAC5CBD}"/>
    <cellStyle name="Comma 3 4 7" xfId="1630" xr:uid="{A61B5157-FCF6-4CF9-BC97-1491146DF56D}"/>
    <cellStyle name="Comma 3 4 7 2" xfId="4035" xr:uid="{780A283B-B72A-4F93-A1EA-F5FD08CD9887}"/>
    <cellStyle name="Comma 3 4 7 3" xfId="7002" xr:uid="{C0D11F38-C723-4B0F-AEDB-DB65A32D8D83}"/>
    <cellStyle name="Comma 3 4 8" xfId="1631" xr:uid="{EF1E8994-64C1-48BE-83CA-23FB2A1A174E}"/>
    <cellStyle name="Comma 3 4 8 2" xfId="4036" xr:uid="{824178CB-3E82-4F05-9301-72F512D6916A}"/>
    <cellStyle name="Comma 3 4 8 3" xfId="7139" xr:uid="{F7D7A177-4A00-42A2-A72C-5167C3DAC954}"/>
    <cellStyle name="Comma 3 4 9" xfId="1632" xr:uid="{005CDFE5-F637-4DC3-B546-278B41BA8CBB}"/>
    <cellStyle name="Comma 3 4 9 2" xfId="4037" xr:uid="{EC3C90BD-71A0-4C3E-A61F-E5EFF16AF39B}"/>
    <cellStyle name="Comma 3 4 9 3" xfId="7277" xr:uid="{3E1F420F-C9E2-433E-81DE-1634F86CF50E}"/>
    <cellStyle name="Comma 3 5" xfId="2751" xr:uid="{34C3E75D-CE44-48E4-859C-992CD57F8C64}"/>
    <cellStyle name="Comma 3 6" xfId="5049" xr:uid="{C8A49E96-5833-43C2-9584-A7092630F283}"/>
    <cellStyle name="Comma 3 7" xfId="18" xr:uid="{30D76793-24C8-404F-8525-B25F2D2D8977}"/>
    <cellStyle name="Comma 3 7 2" xfId="26" xr:uid="{7C7CECE7-B7DB-4229-B01D-286FA6A5FBEB}"/>
    <cellStyle name="Comma 3 7 2 2" xfId="35" xr:uid="{D74E2342-470C-4485-8D61-D1C0C7E4B8F6}"/>
    <cellStyle name="Comma 3 7 2 2 2" xfId="1635" xr:uid="{DFC6604B-8C99-4B91-8530-4DA45750E411}"/>
    <cellStyle name="Comma 3 7 2 2 2 2" xfId="1636" xr:uid="{FDBE8376-05AE-40A4-88BD-AFE5983A910F}"/>
    <cellStyle name="Comma 3 7 2 2 2 2 10" xfId="4038" xr:uid="{ECF0AD11-B28E-4A8D-9EE1-7E6135DB99D4}"/>
    <cellStyle name="Comma 3 7 2 2 2 2 11" xfId="5307" xr:uid="{6FE7DC8F-7A76-4420-B97D-5088F6819098}"/>
    <cellStyle name="Comma 3 7 2 2 2 2 2" xfId="1637" xr:uid="{B73954F9-CBDC-4E47-A62F-2BE93F99A725}"/>
    <cellStyle name="Comma 3 7 2 2 2 2 2 2" xfId="1638" xr:uid="{E93F9523-B7D3-4AB2-B33B-879CEA19A0D6}"/>
    <cellStyle name="Comma 3 7 2 2 2 2 2 2 2" xfId="4039" xr:uid="{018AD1F7-2FB3-4048-AC93-42B5CD55B05D}"/>
    <cellStyle name="Comma 3 7 2 2 2 2 2 2 3" xfId="5875" xr:uid="{F0588494-30CC-4CBB-B243-98B0D8E322C3}"/>
    <cellStyle name="Comma 3 7 2 2 2 2 2 3" xfId="1639" xr:uid="{D0E0955B-7741-4F52-A17B-E2B6229D4C0C}"/>
    <cellStyle name="Comma 3 7 2 2 2 2 2 3 2" xfId="4040" xr:uid="{BAE37148-D6AC-4D01-929A-2A2536C90BD3}"/>
    <cellStyle name="Comma 3 7 2 2 2 2 2 3 3" xfId="6298" xr:uid="{C55429D1-AE3C-4EBB-BB99-B4EEB4330855}"/>
    <cellStyle name="Comma 3 7 2 2 2 2 2 4" xfId="1640" xr:uid="{72EC9522-108C-4DF6-8B45-84A994EC4F3B}"/>
    <cellStyle name="Comma 3 7 2 2 2 2 2 4 2" xfId="4041" xr:uid="{D2E62175-72DF-45F7-841A-CF12BF3F9BD0}"/>
    <cellStyle name="Comma 3 7 2 2 2 2 2 4 3" xfId="6721" xr:uid="{B4443CFB-C012-473D-BC42-6505C1742528}"/>
    <cellStyle name="Comma 3 7 2 2 2 2 2 5" xfId="4042" xr:uid="{2997084B-2A41-4164-A7E3-625D4F3D904E}"/>
    <cellStyle name="Comma 3 7 2 2 2 2 2 6" xfId="5452" xr:uid="{B5D24037-E154-4946-A914-1C74C87881EC}"/>
    <cellStyle name="Comma 3 7 2 2 2 2 3" xfId="1641" xr:uid="{C3C297EF-6E25-42B8-A950-475170FB6409}"/>
    <cellStyle name="Comma 3 7 2 2 2 2 3 2" xfId="1642" xr:uid="{6C4186BA-43B3-4A01-AC71-89138E093048}"/>
    <cellStyle name="Comma 3 7 2 2 2 2 3 2 2" xfId="4043" xr:uid="{9B6719AE-9977-4051-B031-F86C68E412B1}"/>
    <cellStyle name="Comma 3 7 2 2 2 2 3 2 3" xfId="6018" xr:uid="{21809D48-EE55-4D4D-A7BA-1F16E89E1928}"/>
    <cellStyle name="Comma 3 7 2 2 2 2 3 3" xfId="1643" xr:uid="{6C5FBF87-DBC5-4A7F-B11D-343E57BEB975}"/>
    <cellStyle name="Comma 3 7 2 2 2 2 3 3 2" xfId="4044" xr:uid="{F1D0DBC4-C24B-44EA-968A-E7EF2481AB98}"/>
    <cellStyle name="Comma 3 7 2 2 2 2 3 3 3" xfId="6441" xr:uid="{D7D6A731-4773-41D3-BC1E-CA1806776636}"/>
    <cellStyle name="Comma 3 7 2 2 2 2 3 4" xfId="1644" xr:uid="{A1ECA8A9-31F5-4A2F-B833-12AEB1689D66}"/>
    <cellStyle name="Comma 3 7 2 2 2 2 3 4 2" xfId="4045" xr:uid="{EFDCBC4C-A2D6-4199-AC48-415239DC0E95}"/>
    <cellStyle name="Comma 3 7 2 2 2 2 3 4 3" xfId="6864" xr:uid="{5A564BFF-A0ED-43FE-B4BB-A1312B67884D}"/>
    <cellStyle name="Comma 3 7 2 2 2 2 3 5" xfId="4046" xr:uid="{31BD4839-0975-4682-BC81-56539177A075}"/>
    <cellStyle name="Comma 3 7 2 2 2 2 3 6" xfId="5595" xr:uid="{C62126B6-F98A-4501-8D5D-9C921AD18962}"/>
    <cellStyle name="Comma 3 7 2 2 2 2 4" xfId="1645" xr:uid="{6BBCA9ED-369B-4F2B-9673-C08A69719A0C}"/>
    <cellStyle name="Comma 3 7 2 2 2 2 4 2" xfId="4047" xr:uid="{852C9FD3-1924-4D89-B4DF-F501EB734985}"/>
    <cellStyle name="Comma 3 7 2 2 2 2 4 3" xfId="5735" xr:uid="{A39E9F7F-D0F7-4EE7-9137-75C5ECA0A0C7}"/>
    <cellStyle name="Comma 3 7 2 2 2 2 5" xfId="1646" xr:uid="{3704EF0A-F9DD-4208-81B7-9E3BFF31E537}"/>
    <cellStyle name="Comma 3 7 2 2 2 2 5 2" xfId="4048" xr:uid="{7789A1BA-A10D-44C1-B1B1-AA64690397DF}"/>
    <cellStyle name="Comma 3 7 2 2 2 2 5 3" xfId="6158" xr:uid="{059F0A7E-8D93-49FB-B516-4629BFB154F6}"/>
    <cellStyle name="Comma 3 7 2 2 2 2 6" xfId="1647" xr:uid="{B2C3EAC4-AC9F-48D5-8D5A-8D2F74FA893C}"/>
    <cellStyle name="Comma 3 7 2 2 2 2 6 2" xfId="4049" xr:uid="{A737160B-220A-45BA-B6EA-6C21FB9A651F}"/>
    <cellStyle name="Comma 3 7 2 2 2 2 6 3" xfId="6581" xr:uid="{EFCEE045-29C4-44EC-AFC9-03212421DA7D}"/>
    <cellStyle name="Comma 3 7 2 2 2 2 7" xfId="1648" xr:uid="{1E6DF1E0-9E8A-43CE-AB3C-83B60DACEE53}"/>
    <cellStyle name="Comma 3 7 2 2 2 2 7 2" xfId="4050" xr:uid="{5FC29DAB-B1A2-43F9-9873-11604FCF9AA5}"/>
    <cellStyle name="Comma 3 7 2 2 2 2 7 3" xfId="7115" xr:uid="{14D3CED8-CC45-4155-B28C-6C0360BC92C9}"/>
    <cellStyle name="Comma 3 7 2 2 2 2 8" xfId="1649" xr:uid="{73C6DB4A-AEFC-4DC9-97E0-0C243789D9D4}"/>
    <cellStyle name="Comma 3 7 2 2 2 2 8 2" xfId="4051" xr:uid="{568828CC-2E9F-4DBA-B1C4-870591CE88F6}"/>
    <cellStyle name="Comma 3 7 2 2 2 2 8 3" xfId="7252" xr:uid="{4B98019B-B0FF-4E59-A3F5-8BC89CAEAF02}"/>
    <cellStyle name="Comma 3 7 2 2 2 2 9" xfId="1650" xr:uid="{5F22D550-93A7-4DED-8368-059217DBD9D7}"/>
    <cellStyle name="Comma 3 7 2 2 2 2 9 2" xfId="4052" xr:uid="{37134F7E-5B94-45FB-A52E-B384722F1C8B}"/>
    <cellStyle name="Comma 3 7 2 2 2 2 9 3" xfId="7390" xr:uid="{4721483F-12E4-4A3F-ABB2-521DEED10726}"/>
    <cellStyle name="Comma 3 7 2 2 2 3" xfId="1651" xr:uid="{D4D2CC2C-ECBE-4938-8EEF-F660F0DFAFFD}"/>
    <cellStyle name="Comma 3 7 2 2 2 3 2" xfId="4053" xr:uid="{D9677D85-ADF2-477C-9BE8-14053F3A5B20}"/>
    <cellStyle name="Comma 3 7 2 2 2 3 3" xfId="6979" xr:uid="{E95195EF-33BC-4367-8A87-57B0B849A8CF}"/>
    <cellStyle name="Comma 3 7 2 2 2 4" xfId="5170" xr:uid="{5C8FBDA7-A4E7-4DDF-ACBA-575802645FA0}"/>
    <cellStyle name="Comma 3 7 2 2 3" xfId="1652" xr:uid="{12E5C4A8-FC85-4C26-8BAB-5DB8299FDC79}"/>
    <cellStyle name="Comma 3 7 2 2 3 10" xfId="4054" xr:uid="{AB6951C8-5688-4C12-8B54-4A6AD334F7EC}"/>
    <cellStyle name="Comma 3 7 2 2 3 11" xfId="5251" xr:uid="{148876F4-F833-4DDA-A431-A3D3BEE06496}"/>
    <cellStyle name="Comma 3 7 2 2 3 2" xfId="1653" xr:uid="{D1409E2C-018D-4859-B16D-6517B87E000A}"/>
    <cellStyle name="Comma 3 7 2 2 3 2 2" xfId="1654" xr:uid="{E4F3B0EF-4151-4911-B930-2B7A7B178707}"/>
    <cellStyle name="Comma 3 7 2 2 3 2 2 2" xfId="4055" xr:uid="{139FA714-8915-4EB6-BE5D-19F3BEC8449E}"/>
    <cellStyle name="Comma 3 7 2 2 3 2 2 3" xfId="5819" xr:uid="{A52C2BEE-0818-4B2F-BB6C-992E29C1AEFC}"/>
    <cellStyle name="Comma 3 7 2 2 3 2 3" xfId="1655" xr:uid="{79697F9B-06C5-4F4F-8D6E-2A131483A3C9}"/>
    <cellStyle name="Comma 3 7 2 2 3 2 3 2" xfId="4056" xr:uid="{754C360C-A595-4896-B61D-2A87A096076D}"/>
    <cellStyle name="Comma 3 7 2 2 3 2 3 3" xfId="6242" xr:uid="{ABA2E450-7AB1-4878-99D4-320D3C66E1CA}"/>
    <cellStyle name="Comma 3 7 2 2 3 2 4" xfId="1656" xr:uid="{446AC722-031C-4EC2-9113-0E604FE7D340}"/>
    <cellStyle name="Comma 3 7 2 2 3 2 4 2" xfId="4057" xr:uid="{2C51A1A1-C589-45E2-9E77-50C9F3BD7C8E}"/>
    <cellStyle name="Comma 3 7 2 2 3 2 4 3" xfId="6665" xr:uid="{3CF660C4-BB23-41AA-AC11-E238ADE2736B}"/>
    <cellStyle name="Comma 3 7 2 2 3 2 5" xfId="4058" xr:uid="{8FF357BE-9E4E-4250-8860-EC1B2CB08838}"/>
    <cellStyle name="Comma 3 7 2 2 3 2 6" xfId="5396" xr:uid="{49E5D3CC-B47A-471E-995A-5B4BF53CCDA8}"/>
    <cellStyle name="Comma 3 7 2 2 3 3" xfId="1657" xr:uid="{0EFA8D28-E32F-4295-86A9-00094188C0BC}"/>
    <cellStyle name="Comma 3 7 2 2 3 3 2" xfId="1658" xr:uid="{26A0A284-FE5D-474B-BE0E-74CBEE68A842}"/>
    <cellStyle name="Comma 3 7 2 2 3 3 2 2" xfId="4059" xr:uid="{BCA5ED09-D9A4-4A95-9DFD-E9902754F423}"/>
    <cellStyle name="Comma 3 7 2 2 3 3 2 3" xfId="5962" xr:uid="{B7A64745-4053-4F7E-AEDE-05EF871D0872}"/>
    <cellStyle name="Comma 3 7 2 2 3 3 3" xfId="1659" xr:uid="{DD28A9EB-20EC-4C9C-983F-C08BB312D893}"/>
    <cellStyle name="Comma 3 7 2 2 3 3 3 2" xfId="4060" xr:uid="{662992C6-B731-4BE8-9C84-3EED486B1A8D}"/>
    <cellStyle name="Comma 3 7 2 2 3 3 3 3" xfId="6385" xr:uid="{0D70A18D-DB5F-4384-99A3-BA628F72E6D1}"/>
    <cellStyle name="Comma 3 7 2 2 3 3 4" xfId="1660" xr:uid="{50872FDC-755B-406B-ACBC-7FBE32CF98BB}"/>
    <cellStyle name="Comma 3 7 2 2 3 3 4 2" xfId="4061" xr:uid="{813544A9-3654-422A-B5EA-9872F1C6C933}"/>
    <cellStyle name="Comma 3 7 2 2 3 3 4 3" xfId="6808" xr:uid="{85E28638-3D3C-41F9-97BA-0E2B36C4AA0D}"/>
    <cellStyle name="Comma 3 7 2 2 3 3 5" xfId="4062" xr:uid="{0A5452D2-9762-4EFE-8929-553D1DC6F5A5}"/>
    <cellStyle name="Comma 3 7 2 2 3 3 6" xfId="5539" xr:uid="{F66D18A5-1DF9-4120-A78C-6A60A32C2269}"/>
    <cellStyle name="Comma 3 7 2 2 3 4" xfId="1661" xr:uid="{13F4F60B-AAF3-4CFF-98C8-67E511DAE3D3}"/>
    <cellStyle name="Comma 3 7 2 2 3 4 2" xfId="4063" xr:uid="{DF67FCDE-E179-48A4-9E9A-E3E6BB1E7B07}"/>
    <cellStyle name="Comma 3 7 2 2 3 4 3" xfId="5679" xr:uid="{A334618B-0260-4262-9006-281D616DE8E4}"/>
    <cellStyle name="Comma 3 7 2 2 3 5" xfId="1662" xr:uid="{4C02E6CE-7DD9-47BA-BF87-FF981B402724}"/>
    <cellStyle name="Comma 3 7 2 2 3 5 2" xfId="4064" xr:uid="{66213CCA-5993-4993-AA2D-4F8EA84E8235}"/>
    <cellStyle name="Comma 3 7 2 2 3 5 3" xfId="6102" xr:uid="{ACEDD234-90B4-4A22-A885-100E9DF132F9}"/>
    <cellStyle name="Comma 3 7 2 2 3 6" xfId="1663" xr:uid="{35FF03B4-0379-452B-9793-2ACF04603331}"/>
    <cellStyle name="Comma 3 7 2 2 3 6 2" xfId="4065" xr:uid="{C8FF1807-0F77-439B-8DB5-9F908B9A6ED7}"/>
    <cellStyle name="Comma 3 7 2 2 3 6 3" xfId="6525" xr:uid="{7369A614-52A1-4BD9-8A62-B31854AF12D6}"/>
    <cellStyle name="Comma 3 7 2 2 3 7" xfId="1664" xr:uid="{1ED20CB6-DD65-4DEF-B53F-6C647DF49DEE}"/>
    <cellStyle name="Comma 3 7 2 2 3 7 2" xfId="4066" xr:uid="{49DFD52F-87FE-40D5-897C-AE686FADEF9E}"/>
    <cellStyle name="Comma 3 7 2 2 3 7 3" xfId="7059" xr:uid="{15A04E70-7087-45A2-8756-B237B74ACA00}"/>
    <cellStyle name="Comma 3 7 2 2 3 8" xfId="1665" xr:uid="{26909070-4AC7-4CF6-9732-D0E6D820A419}"/>
    <cellStyle name="Comma 3 7 2 2 3 8 2" xfId="4067" xr:uid="{5F424802-A979-4022-87C4-693011B4D385}"/>
    <cellStyle name="Comma 3 7 2 2 3 8 3" xfId="7196" xr:uid="{90BF2DB2-03A7-4449-BD67-5C8F828F839C}"/>
    <cellStyle name="Comma 3 7 2 2 3 9" xfId="1666" xr:uid="{BE35C7A2-FD35-47FB-80D5-FE70FF93AF46}"/>
    <cellStyle name="Comma 3 7 2 2 3 9 2" xfId="4068" xr:uid="{021E3C55-D90E-4AA9-9FB6-D2F6BC73209A}"/>
    <cellStyle name="Comma 3 7 2 2 3 9 3" xfId="7334" xr:uid="{805644D6-A173-4118-A91A-FCB85F77CAE9}"/>
    <cellStyle name="Comma 3 7 2 2 4" xfId="1667" xr:uid="{5A961640-C6C0-4137-874E-103AF8F403C5}"/>
    <cellStyle name="Comma 3 7 2 2 4 2" xfId="4069" xr:uid="{8424629E-D0FA-4537-B115-AEF38D00EAF6}"/>
    <cellStyle name="Comma 3 7 2 2 4 3" xfId="6924" xr:uid="{CF836A7A-8024-4AC7-A8F9-7E21331DC47E}"/>
    <cellStyle name="Comma 3 7 2 2 5" xfId="5113" xr:uid="{FBB6F6D4-435F-4CFA-99DA-07A6EA28FD0A}"/>
    <cellStyle name="Comma 3 7 2 2 6" xfId="1634" xr:uid="{D57F628C-FA94-485D-A0B5-8C5145043BC2}"/>
    <cellStyle name="Comma 3 7 2 3" xfId="1668" xr:uid="{CF5997B3-7A6B-47F0-97E7-F1652276E585}"/>
    <cellStyle name="Comma 3 7 2 3 2" xfId="1669" xr:uid="{256D17DE-D135-439D-A0D9-248CA1441030}"/>
    <cellStyle name="Comma 3 7 2 3 2 10" xfId="4070" xr:uid="{B8195034-10C0-4BCE-B2A7-11CEDCA62ED3}"/>
    <cellStyle name="Comma 3 7 2 3 2 11" xfId="5280" xr:uid="{24FACB2A-8929-4E79-A00F-96CAD76EC84B}"/>
    <cellStyle name="Comma 3 7 2 3 2 2" xfId="1670" xr:uid="{00D94823-99A0-4618-A3B7-8F9C14B1FEBD}"/>
    <cellStyle name="Comma 3 7 2 3 2 2 2" xfId="1671" xr:uid="{7CFF8FE3-0807-4CC8-AF0A-2C9660B69F6A}"/>
    <cellStyle name="Comma 3 7 2 3 2 2 2 2" xfId="4071" xr:uid="{27E4A11B-BC96-4409-A79E-305684590949}"/>
    <cellStyle name="Comma 3 7 2 3 2 2 2 3" xfId="5848" xr:uid="{48B19157-B605-4422-B3AF-3E77B12E35B3}"/>
    <cellStyle name="Comma 3 7 2 3 2 2 3" xfId="1672" xr:uid="{5AB36521-FB75-4AE3-BC68-BF1068A70BEA}"/>
    <cellStyle name="Comma 3 7 2 3 2 2 3 2" xfId="4072" xr:uid="{AA374212-3893-40BD-960C-71D08C2C2AEC}"/>
    <cellStyle name="Comma 3 7 2 3 2 2 3 3" xfId="6271" xr:uid="{234BFE1C-D18C-46C7-A5AB-32B26E7B3CC2}"/>
    <cellStyle name="Comma 3 7 2 3 2 2 4" xfId="1673" xr:uid="{A1FE0F3F-6791-4C13-87A0-5D3A19ED904B}"/>
    <cellStyle name="Comma 3 7 2 3 2 2 4 2" xfId="4073" xr:uid="{F65E5989-B814-4DDB-B6F4-67B68B981866}"/>
    <cellStyle name="Comma 3 7 2 3 2 2 4 3" xfId="6694" xr:uid="{9E1BF141-B202-48FB-B685-5FA4996DB5B0}"/>
    <cellStyle name="Comma 3 7 2 3 2 2 5" xfId="4074" xr:uid="{F5DA3898-996E-483A-BC35-DB3922D9AB21}"/>
    <cellStyle name="Comma 3 7 2 3 2 2 6" xfId="5425" xr:uid="{DAA2DBEE-D72C-4B0E-A6D1-E588732F2242}"/>
    <cellStyle name="Comma 3 7 2 3 2 3" xfId="1674" xr:uid="{F08244C4-978B-4E96-8F3D-139E6F4D5B4E}"/>
    <cellStyle name="Comma 3 7 2 3 2 3 2" xfId="1675" xr:uid="{05A44911-3573-4061-9672-EAE684E23E6F}"/>
    <cellStyle name="Comma 3 7 2 3 2 3 2 2" xfId="4075" xr:uid="{5D01BEEC-B1F4-489B-BE6E-930E59995A55}"/>
    <cellStyle name="Comma 3 7 2 3 2 3 2 3" xfId="5991" xr:uid="{12699E6C-32A1-4F3E-8D3C-F914188BAD6C}"/>
    <cellStyle name="Comma 3 7 2 3 2 3 3" xfId="1676" xr:uid="{00D75B79-118E-4BBD-A030-053D2111696F}"/>
    <cellStyle name="Comma 3 7 2 3 2 3 3 2" xfId="4076" xr:uid="{92E8C43A-A610-4851-AB6A-923B84D4E410}"/>
    <cellStyle name="Comma 3 7 2 3 2 3 3 3" xfId="6414" xr:uid="{D8C7311D-FC9B-4169-9489-8DCC5500B615}"/>
    <cellStyle name="Comma 3 7 2 3 2 3 4" xfId="1677" xr:uid="{D1A77957-A0C5-41C5-9D52-76AC337EB986}"/>
    <cellStyle name="Comma 3 7 2 3 2 3 4 2" xfId="4077" xr:uid="{778257DA-7920-4E17-8E23-779A1B33AF40}"/>
    <cellStyle name="Comma 3 7 2 3 2 3 4 3" xfId="6837" xr:uid="{FB73FCF4-9338-4FC9-89B4-FC28FB386006}"/>
    <cellStyle name="Comma 3 7 2 3 2 3 5" xfId="4078" xr:uid="{CF30D743-CBA0-4FC0-9176-41B1742AEF45}"/>
    <cellStyle name="Comma 3 7 2 3 2 3 6" xfId="5568" xr:uid="{285C920F-2C3F-45A0-9C55-47E90268BCC3}"/>
    <cellStyle name="Comma 3 7 2 3 2 4" xfId="1678" xr:uid="{21EFB165-E803-41F2-A317-E0AA7530C9E4}"/>
    <cellStyle name="Comma 3 7 2 3 2 4 2" xfId="4079" xr:uid="{55296CEB-327F-44EC-8834-37186C646E98}"/>
    <cellStyle name="Comma 3 7 2 3 2 4 3" xfId="5708" xr:uid="{E4DC228E-F6FF-43D2-B6A1-3D652F9E1D80}"/>
    <cellStyle name="Comma 3 7 2 3 2 5" xfId="1679" xr:uid="{5FED4C1A-08CC-4B92-A239-D636AD42B9AD}"/>
    <cellStyle name="Comma 3 7 2 3 2 5 2" xfId="4080" xr:uid="{71AF3744-088D-4A51-AEF9-C03FE3EC0E6D}"/>
    <cellStyle name="Comma 3 7 2 3 2 5 3" xfId="6131" xr:uid="{35D760BE-AF9B-4A3E-832A-000C4CF32D98}"/>
    <cellStyle name="Comma 3 7 2 3 2 6" xfId="1680" xr:uid="{F58E4739-0F20-4304-95C4-D022B9EA896B}"/>
    <cellStyle name="Comma 3 7 2 3 2 6 2" xfId="4081" xr:uid="{79AE4968-D3ED-460B-9C40-3A222891164F}"/>
    <cellStyle name="Comma 3 7 2 3 2 6 3" xfId="6554" xr:uid="{CBD8ECC5-52F5-4565-ACBD-9872B091E4D9}"/>
    <cellStyle name="Comma 3 7 2 3 2 7" xfId="1681" xr:uid="{F0D259D0-FD53-4932-A31B-D0B0BA89E141}"/>
    <cellStyle name="Comma 3 7 2 3 2 7 2" xfId="4082" xr:uid="{38E3EB24-FE25-4BD2-B730-D1AA2FFC094F}"/>
    <cellStyle name="Comma 3 7 2 3 2 7 3" xfId="7088" xr:uid="{C681D0C2-0E18-4202-B7B4-02D29F0D47C1}"/>
    <cellStyle name="Comma 3 7 2 3 2 8" xfId="1682" xr:uid="{18070489-5515-4511-A4BA-127A4EBFBDCA}"/>
    <cellStyle name="Comma 3 7 2 3 2 8 2" xfId="4083" xr:uid="{91EF3DBD-3F00-4F5E-B53E-479919773F9F}"/>
    <cellStyle name="Comma 3 7 2 3 2 8 3" xfId="7225" xr:uid="{1D58FB61-75A5-4E44-90C5-C84C1E8DF7C0}"/>
    <cellStyle name="Comma 3 7 2 3 2 9" xfId="1683" xr:uid="{032C4A42-BE2B-4314-8B04-4808280BD2C1}"/>
    <cellStyle name="Comma 3 7 2 3 2 9 2" xfId="4084" xr:uid="{AD47F17D-BB41-437E-8A87-60B6E667D858}"/>
    <cellStyle name="Comma 3 7 2 3 2 9 3" xfId="7363" xr:uid="{247F393D-F6FE-491E-947B-DE7BD8A2D0C6}"/>
    <cellStyle name="Comma 3 7 2 3 3" xfId="1684" xr:uid="{1F1E3985-1ABD-4B5B-AA84-2943E9ADCF2B}"/>
    <cellStyle name="Comma 3 7 2 3 3 2" xfId="4085" xr:uid="{E519B64C-1043-4B6A-8573-9B187E993317}"/>
    <cellStyle name="Comma 3 7 2 3 3 3" xfId="6952" xr:uid="{33A1A87F-B766-4196-A05F-7ACAA58747DD}"/>
    <cellStyle name="Comma 3 7 2 3 4" xfId="5143" xr:uid="{70D65C82-17D8-4C90-97D7-D66529F18889}"/>
    <cellStyle name="Comma 3 7 2 4" xfId="1685" xr:uid="{3AB1A4C6-6FB8-4280-B60A-4B791DE512D2}"/>
    <cellStyle name="Comma 3 7 2 4 10" xfId="4086" xr:uid="{7E128F17-CB0E-4BF1-BCD0-1DE7220DC52E}"/>
    <cellStyle name="Comma 3 7 2 4 11" xfId="5224" xr:uid="{D50ADDF1-6F91-4A8E-85C8-5F950C62D20E}"/>
    <cellStyle name="Comma 3 7 2 4 2" xfId="1686" xr:uid="{8C4065D8-CBAC-44AC-B405-E4F8BA87D99D}"/>
    <cellStyle name="Comma 3 7 2 4 2 2" xfId="1687" xr:uid="{D60391EF-BF92-44E2-B811-0BD1D5D84DD0}"/>
    <cellStyle name="Comma 3 7 2 4 2 2 2" xfId="4087" xr:uid="{CBCCCFC4-26E2-4238-AE88-568C6F65088D}"/>
    <cellStyle name="Comma 3 7 2 4 2 2 3" xfId="5792" xr:uid="{3CF77CBA-E2A6-4E04-963A-C1BA78FF3445}"/>
    <cellStyle name="Comma 3 7 2 4 2 3" xfId="1688" xr:uid="{8EAD995B-99B4-4F0E-9237-CBDD3B130DAB}"/>
    <cellStyle name="Comma 3 7 2 4 2 3 2" xfId="4088" xr:uid="{FD876D07-0C73-40BF-AED0-CA41429851D1}"/>
    <cellStyle name="Comma 3 7 2 4 2 3 3" xfId="6215" xr:uid="{7FB9CAAE-5925-4B5B-BBEC-98036DB1FB1C}"/>
    <cellStyle name="Comma 3 7 2 4 2 4" xfId="1689" xr:uid="{723CEE1F-5DD7-4531-BC97-62CA24493875}"/>
    <cellStyle name="Comma 3 7 2 4 2 4 2" xfId="4089" xr:uid="{5928DF5D-2CA5-439C-A6CD-F3D07EF08E7C}"/>
    <cellStyle name="Comma 3 7 2 4 2 4 3" xfId="6638" xr:uid="{0FBFBBDC-1D43-4686-B8B6-A036520F50AC}"/>
    <cellStyle name="Comma 3 7 2 4 2 5" xfId="4090" xr:uid="{D3A2A31B-0B5A-4D70-8740-DBAE0FB43692}"/>
    <cellStyle name="Comma 3 7 2 4 2 6" xfId="5369" xr:uid="{8C6FC504-B868-4CDD-82AA-37D773DE6314}"/>
    <cellStyle name="Comma 3 7 2 4 3" xfId="1690" xr:uid="{543D16D1-2ACF-4FED-BE01-07825BBF125B}"/>
    <cellStyle name="Comma 3 7 2 4 3 2" xfId="1691" xr:uid="{F1078517-0D0A-47E6-A7B3-CE5DA48D310F}"/>
    <cellStyle name="Comma 3 7 2 4 3 2 2" xfId="4091" xr:uid="{0E8D95C3-58DD-4A4A-B97F-3ED6B6EEDE9D}"/>
    <cellStyle name="Comma 3 7 2 4 3 2 3" xfId="5935" xr:uid="{AD375875-3ED6-44EE-96E1-84E39614960B}"/>
    <cellStyle name="Comma 3 7 2 4 3 3" xfId="1692" xr:uid="{FB39BA43-3513-4AEB-9FFB-B954E575AFEE}"/>
    <cellStyle name="Comma 3 7 2 4 3 3 2" xfId="4092" xr:uid="{A466A0D7-9030-4113-8285-CFA384BD0B0E}"/>
    <cellStyle name="Comma 3 7 2 4 3 3 3" xfId="6358" xr:uid="{3DF92748-57CF-4801-A71C-2220A8A11449}"/>
    <cellStyle name="Comma 3 7 2 4 3 4" xfId="1693" xr:uid="{DAB9C620-3E74-4826-A3B4-A35CB605DB3A}"/>
    <cellStyle name="Comma 3 7 2 4 3 4 2" xfId="4093" xr:uid="{326C7C58-5056-4462-ACB1-A8791AF9930C}"/>
    <cellStyle name="Comma 3 7 2 4 3 4 3" xfId="6781" xr:uid="{CF6D7FB9-538D-4712-BEC2-E93B000B45F0}"/>
    <cellStyle name="Comma 3 7 2 4 3 5" xfId="4094" xr:uid="{CC6626B9-31D5-4FE8-B15E-6AF5A77C7837}"/>
    <cellStyle name="Comma 3 7 2 4 3 6" xfId="5512" xr:uid="{789AAAC8-6DCD-49E3-8C81-F58165C951ED}"/>
    <cellStyle name="Comma 3 7 2 4 4" xfId="1694" xr:uid="{838F0F5B-DA91-4367-819B-9C5EAAA696F0}"/>
    <cellStyle name="Comma 3 7 2 4 4 2" xfId="4095" xr:uid="{A90778F8-5914-4804-8750-C7878A78B065}"/>
    <cellStyle name="Comma 3 7 2 4 4 3" xfId="5652" xr:uid="{500D9035-E118-40A2-903B-3998D908B483}"/>
    <cellStyle name="Comma 3 7 2 4 5" xfId="1695" xr:uid="{1E4E1056-A7EF-4064-BA36-C588387B1F6E}"/>
    <cellStyle name="Comma 3 7 2 4 5 2" xfId="4096" xr:uid="{E1AE6C18-81E3-4D9E-9936-78CF7F198356}"/>
    <cellStyle name="Comma 3 7 2 4 5 3" xfId="6075" xr:uid="{A623E83F-C736-47F1-994F-1DA975FDFBF9}"/>
    <cellStyle name="Comma 3 7 2 4 6" xfId="1696" xr:uid="{4DD1563C-DF14-4569-A2FA-F4DC07899121}"/>
    <cellStyle name="Comma 3 7 2 4 6 2" xfId="4097" xr:uid="{4018E06F-4F3B-480B-921E-7B5667299D13}"/>
    <cellStyle name="Comma 3 7 2 4 6 3" xfId="6498" xr:uid="{C7675D84-D742-405F-8B64-C6B17AC7123C}"/>
    <cellStyle name="Comma 3 7 2 4 7" xfId="1697" xr:uid="{4F50CE77-0FB4-4C30-B82D-C01F84E3C0DA}"/>
    <cellStyle name="Comma 3 7 2 4 7 2" xfId="4098" xr:uid="{7FF2FBFF-CC0B-4D00-9E6F-F6A8FC2DB006}"/>
    <cellStyle name="Comma 3 7 2 4 7 3" xfId="7032" xr:uid="{5764300E-0C0B-4F97-A332-B5EC3BFF2F61}"/>
    <cellStyle name="Comma 3 7 2 4 8" xfId="1698" xr:uid="{E4687509-DD26-4AD9-9C13-1235F5558E54}"/>
    <cellStyle name="Comma 3 7 2 4 8 2" xfId="4099" xr:uid="{29A44DE9-A178-4369-8DC1-5F622DEBB255}"/>
    <cellStyle name="Comma 3 7 2 4 8 3" xfId="7169" xr:uid="{207ABA0E-3A7A-45BF-BE72-342090336C45}"/>
    <cellStyle name="Comma 3 7 2 4 9" xfId="1699" xr:uid="{7D2DD43A-9B9C-4B42-8871-B14C778634F3}"/>
    <cellStyle name="Comma 3 7 2 4 9 2" xfId="4100" xr:uid="{24229806-45EC-44F3-8538-0AA16BA73CCD}"/>
    <cellStyle name="Comma 3 7 2 4 9 3" xfId="7307" xr:uid="{4A570282-33C8-43E4-8630-621CEB83AD24}"/>
    <cellStyle name="Comma 3 7 2 5" xfId="1700" xr:uid="{F5BF5588-6394-4BEB-AB42-4B38E17F2E4F}"/>
    <cellStyle name="Comma 3 7 2 5 2" xfId="4101" xr:uid="{33C7AB70-D4DF-4CC9-A5AB-7680E5CF74B4}"/>
    <cellStyle name="Comma 3 7 2 5 3" xfId="6897" xr:uid="{EF30550C-F576-4B23-8D20-ECF6E1E7C48B}"/>
    <cellStyle name="Comma 3 7 2 6" xfId="5084" xr:uid="{9501FA7C-0BDC-47E2-8321-C0A6153B3E23}"/>
    <cellStyle name="Comma 3 7 2 7" xfId="1633" xr:uid="{3604F1A7-C967-4EAF-AF91-1830B811BAC8}"/>
    <cellStyle name="Comma 3 7 3" xfId="29" xr:uid="{D9DC15EF-6658-44F5-BBB2-D2083164D2A8}"/>
    <cellStyle name="Comma 3 7 3 10" xfId="4102" xr:uid="{7E80EAE6-39E1-4AF8-BBE2-7ED1B83E7DE6}"/>
    <cellStyle name="Comma 3 7 3 11" xfId="5200" xr:uid="{E278A0CB-31A2-4A03-ADA8-EBC832A77016}"/>
    <cellStyle name="Comma 3 7 3 12" xfId="1701" xr:uid="{A75E73F7-96CA-44D6-8519-1A777950C200}"/>
    <cellStyle name="Comma 3 7 3 2" xfId="1702" xr:uid="{26CCD1F9-57BE-4CA3-B904-8789B27FB8F0}"/>
    <cellStyle name="Comma 3 7 3 2 2" xfId="1703" xr:uid="{F4C9CA4D-1EF9-4E42-AE8B-724899F06770}"/>
    <cellStyle name="Comma 3 7 3 2 2 2" xfId="4103" xr:uid="{9F239BB4-BB9F-41BE-8406-783B55F5AD66}"/>
    <cellStyle name="Comma 3 7 3 2 2 3" xfId="5768" xr:uid="{FF4059C5-64FB-4BC8-A402-014F8B262C91}"/>
    <cellStyle name="Comma 3 7 3 2 3" xfId="1704" xr:uid="{A7294722-365E-443F-9B9A-2409E527E683}"/>
    <cellStyle name="Comma 3 7 3 2 3 2" xfId="4104" xr:uid="{2CE59A13-AA9F-44CC-BCF1-959FF94E9335}"/>
    <cellStyle name="Comma 3 7 3 2 3 3" xfId="6191" xr:uid="{55A17DFE-16E4-436B-895A-A539E7DFBCCB}"/>
    <cellStyle name="Comma 3 7 3 2 4" xfId="1705" xr:uid="{4B8D4A3D-D4E6-42AC-83F7-F7B9DAF014A0}"/>
    <cellStyle name="Comma 3 7 3 2 4 2" xfId="4105" xr:uid="{D14CA66C-0ACF-4DEF-BEB3-645878FF4AEB}"/>
    <cellStyle name="Comma 3 7 3 2 4 3" xfId="6614" xr:uid="{B8142FEB-F55B-4096-A220-4318E03F6ADF}"/>
    <cellStyle name="Comma 3 7 3 2 5" xfId="4106" xr:uid="{F588D154-F388-46EC-B4FE-FED461942C1E}"/>
    <cellStyle name="Comma 3 7 3 2 6" xfId="5345" xr:uid="{C50BD072-3219-4999-8B02-FE5907191F9A}"/>
    <cellStyle name="Comma 3 7 3 3" xfId="1706" xr:uid="{20F314FD-9E4C-4C72-B2E7-824AB3E86526}"/>
    <cellStyle name="Comma 3 7 3 3 2" xfId="1707" xr:uid="{CCAE06E9-745A-4EA2-A782-EC5D43097E67}"/>
    <cellStyle name="Comma 3 7 3 3 2 2" xfId="4107" xr:uid="{0C17C73A-5EB1-4C72-B590-E0BB5EAD8517}"/>
    <cellStyle name="Comma 3 7 3 3 2 3" xfId="5911" xr:uid="{D20FB6F4-A33B-4415-8D12-41F317DA9DC8}"/>
    <cellStyle name="Comma 3 7 3 3 3" xfId="1708" xr:uid="{24A4CD2D-BF2C-44D1-BA71-8E4C3A8E557D}"/>
    <cellStyle name="Comma 3 7 3 3 3 2" xfId="4108" xr:uid="{301B01ED-2490-4733-A5E0-BD8B57922545}"/>
    <cellStyle name="Comma 3 7 3 3 3 3" xfId="6334" xr:uid="{D20F61A7-CBB4-4DB4-8CB1-47982F5C0A6C}"/>
    <cellStyle name="Comma 3 7 3 3 4" xfId="1709" xr:uid="{26A6AFEE-C7F5-4ADE-A977-4EA5F826AB94}"/>
    <cellStyle name="Comma 3 7 3 3 4 2" xfId="4109" xr:uid="{1C8E8FC2-E248-43DA-BAB0-1B2B2982C96B}"/>
    <cellStyle name="Comma 3 7 3 3 4 3" xfId="6757" xr:uid="{B77D7271-4802-45A9-A35C-E3791071BFCE}"/>
    <cellStyle name="Comma 3 7 3 3 5" xfId="4110" xr:uid="{3C92F7D3-70FB-42B1-A4FE-8F74B24165AE}"/>
    <cellStyle name="Comma 3 7 3 3 6" xfId="5488" xr:uid="{0786B05E-97F2-4DC3-B6E2-1E66677EEE67}"/>
    <cellStyle name="Comma 3 7 3 4" xfId="1710" xr:uid="{4E35AE14-2566-40D4-AB57-24E585517857}"/>
    <cellStyle name="Comma 3 7 3 4 2" xfId="4111" xr:uid="{D57F30CE-7310-4B24-ABBA-08E546CB128B}"/>
    <cellStyle name="Comma 3 7 3 4 3" xfId="5628" xr:uid="{A125B932-E0DB-4E19-A34E-27627152CDF5}"/>
    <cellStyle name="Comma 3 7 3 5" xfId="1711" xr:uid="{A4F1D993-261E-4BEE-A0A4-724BFEFA4594}"/>
    <cellStyle name="Comma 3 7 3 5 2" xfId="4112" xr:uid="{3CE6DDC9-8734-4E1A-BE6A-C12B77F86513}"/>
    <cellStyle name="Comma 3 7 3 5 3" xfId="6051" xr:uid="{446368F8-BB76-4803-A92A-63A0F32355E1}"/>
    <cellStyle name="Comma 3 7 3 6" xfId="1712" xr:uid="{77257EC5-21F0-4EE0-8B20-24E3C1657B21}"/>
    <cellStyle name="Comma 3 7 3 6 2" xfId="4113" xr:uid="{5AEEB88C-8D4C-4804-B18D-762E3A32D13F}"/>
    <cellStyle name="Comma 3 7 3 6 3" xfId="6474" xr:uid="{61799719-19CA-4F26-BBB8-F6AF20FB9AB4}"/>
    <cellStyle name="Comma 3 7 3 7" xfId="1713" xr:uid="{1CBB8D64-B38C-466F-9CFF-1A7FC09C3460}"/>
    <cellStyle name="Comma 3 7 3 7 2" xfId="4114" xr:uid="{D91A1DFE-A457-4D59-8269-38150A37CCAE}"/>
    <cellStyle name="Comma 3 7 3 7 3" xfId="7008" xr:uid="{0043423D-2DBF-4A87-BAC1-9ED194D8A067}"/>
    <cellStyle name="Comma 3 7 3 8" xfId="1714" xr:uid="{AE9ED793-3071-4454-9BDA-A2412EC3D47E}"/>
    <cellStyle name="Comma 3 7 3 8 2" xfId="4115" xr:uid="{9801D8D4-0260-476C-A91A-950C17DA2668}"/>
    <cellStyle name="Comma 3 7 3 8 3" xfId="7145" xr:uid="{E89CF050-FCC6-43C6-96A6-C894C88FCC32}"/>
    <cellStyle name="Comma 3 7 3 9" xfId="1715" xr:uid="{273435D8-BB36-4012-978E-FBBDC370428D}"/>
    <cellStyle name="Comma 3 7 3 9 2" xfId="4116" xr:uid="{D2907DF0-CA93-49C0-856D-F3A4742D0BA8}"/>
    <cellStyle name="Comma 3 7 3 9 3" xfId="7283" xr:uid="{E8F856B1-C339-481B-9F29-19560732C728}"/>
    <cellStyle name="Comma 3 7 4" xfId="1716" xr:uid="{94DA2251-D2C3-428B-AD9D-805AFEFFE3CA}"/>
    <cellStyle name="Comma 3 7 5" xfId="5056" xr:uid="{A87B5F64-D56B-47BB-92E9-ACACC122D285}"/>
    <cellStyle name="Comma 4" xfId="108" xr:uid="{FA9AF67C-77AD-4C5A-9034-8B802E001BDF}"/>
    <cellStyle name="Comma 4 2" xfId="201" xr:uid="{2C83723C-06C7-42EB-AF6A-FFF228E7B0DD}"/>
    <cellStyle name="Comma 4 2 2" xfId="288" xr:uid="{F2A8EA1B-1335-4DCF-BFB3-03E8B3F269CC}"/>
    <cellStyle name="Comma 4 2 2 2" xfId="190" xr:uid="{F099D83C-76E7-4A25-BB68-9013AEB24501}"/>
    <cellStyle name="Comma 4 2 2 2 2" xfId="1717" xr:uid="{2721C37A-AD14-4280-8E59-124F99313434}"/>
    <cellStyle name="Comma 4 2 2 2 2 2" xfId="1718" xr:uid="{ED050FAA-4E29-4DCF-9BC8-3CDD088DD2B2}"/>
    <cellStyle name="Comma 4 2 2 2 2 2 2" xfId="1719" xr:uid="{8219E57E-2534-4013-84A0-D1FC4B76246E}"/>
    <cellStyle name="Comma 4 2 2 2 2 2 2 10" xfId="4117" xr:uid="{B6C5DC5B-587D-4743-85D5-C47351A1A36F}"/>
    <cellStyle name="Comma 4 2 2 2 2 2 2 11" xfId="5313" xr:uid="{4C5BBF6D-12FE-4C8F-BE26-AFE353B9026C}"/>
    <cellStyle name="Comma 4 2 2 2 2 2 2 2" xfId="1720" xr:uid="{69A27EDC-78F0-4A84-B9B8-885FCC05F742}"/>
    <cellStyle name="Comma 4 2 2 2 2 2 2 2 2" xfId="1721" xr:uid="{408BF26D-1F5E-4913-83BF-8457E77269C0}"/>
    <cellStyle name="Comma 4 2 2 2 2 2 2 2 2 2" xfId="4118" xr:uid="{CF4CB241-9683-48B4-ADDA-DECBAB7209B7}"/>
    <cellStyle name="Comma 4 2 2 2 2 2 2 2 2 3" xfId="5881" xr:uid="{6B68046F-E51A-4933-8FC2-EC811165E161}"/>
    <cellStyle name="Comma 4 2 2 2 2 2 2 2 3" xfId="1722" xr:uid="{4D52F830-5734-437B-BF4F-A6ED1E5F84B2}"/>
    <cellStyle name="Comma 4 2 2 2 2 2 2 2 3 2" xfId="4119" xr:uid="{CD3626BB-8757-4740-BFBB-7B6568443FBE}"/>
    <cellStyle name="Comma 4 2 2 2 2 2 2 2 3 3" xfId="6304" xr:uid="{69A7A789-0A71-4526-B7B3-59E02402908E}"/>
    <cellStyle name="Comma 4 2 2 2 2 2 2 2 4" xfId="1723" xr:uid="{63E79B1A-D958-47A5-86C8-D512B871858E}"/>
    <cellStyle name="Comma 4 2 2 2 2 2 2 2 4 2" xfId="4120" xr:uid="{2E3B9269-C6F0-4147-9F3F-35EC0D045DE5}"/>
    <cellStyle name="Comma 4 2 2 2 2 2 2 2 4 3" xfId="6727" xr:uid="{2560FB61-5B86-4957-88B7-E41D05D6E98B}"/>
    <cellStyle name="Comma 4 2 2 2 2 2 2 2 5" xfId="4121" xr:uid="{ED1E0B67-4A14-44B0-9D77-EE24D317BD30}"/>
    <cellStyle name="Comma 4 2 2 2 2 2 2 2 6" xfId="5458" xr:uid="{3AA081D8-84C1-491D-92D2-ED43923F91C0}"/>
    <cellStyle name="Comma 4 2 2 2 2 2 2 3" xfId="1724" xr:uid="{9422D772-0AC1-4E57-9370-6B840EC7873D}"/>
    <cellStyle name="Comma 4 2 2 2 2 2 2 3 2" xfId="1725" xr:uid="{08F29B71-37FC-4509-844E-B6F2DEE10BCF}"/>
    <cellStyle name="Comma 4 2 2 2 2 2 2 3 2 2" xfId="4122" xr:uid="{4F7872C3-84BA-44E8-876F-0156264EF215}"/>
    <cellStyle name="Comma 4 2 2 2 2 2 2 3 2 3" xfId="6024" xr:uid="{9EF31C85-CAEF-48BC-ABA2-73157B0EE1EE}"/>
    <cellStyle name="Comma 4 2 2 2 2 2 2 3 3" xfId="1726" xr:uid="{D11E2545-0031-4CE1-9713-EB1A9E94B1D6}"/>
    <cellStyle name="Comma 4 2 2 2 2 2 2 3 3 2" xfId="4123" xr:uid="{80501FD4-EC0F-4BFA-BE63-7C4003C7CA64}"/>
    <cellStyle name="Comma 4 2 2 2 2 2 2 3 3 3" xfId="6447" xr:uid="{BCCBD981-C897-4C29-BA14-EAEFC28D4510}"/>
    <cellStyle name="Comma 4 2 2 2 2 2 2 3 4" xfId="1727" xr:uid="{9275DE2A-BFAB-4A88-B554-B019D2AFFD5F}"/>
    <cellStyle name="Comma 4 2 2 2 2 2 2 3 4 2" xfId="4124" xr:uid="{633B372D-F406-44B9-911E-0C247CAFC286}"/>
    <cellStyle name="Comma 4 2 2 2 2 2 2 3 4 3" xfId="6870" xr:uid="{09715A6F-30A2-488E-9F91-7ED7B99DC3BE}"/>
    <cellStyle name="Comma 4 2 2 2 2 2 2 3 5" xfId="4125" xr:uid="{791DFD3A-D71C-4F39-B09E-17998111A568}"/>
    <cellStyle name="Comma 4 2 2 2 2 2 2 3 6" xfId="5601" xr:uid="{5EC18D9E-3984-4129-9E76-0C81D06C00DE}"/>
    <cellStyle name="Comma 4 2 2 2 2 2 2 4" xfId="1728" xr:uid="{EC30ED91-F7A6-4DA9-9822-BDC886249FBB}"/>
    <cellStyle name="Comma 4 2 2 2 2 2 2 4 2" xfId="4126" xr:uid="{12B52965-7E17-49AD-AA97-73FD2FC26367}"/>
    <cellStyle name="Comma 4 2 2 2 2 2 2 4 3" xfId="5741" xr:uid="{269DD090-CFC6-43B1-89B4-1B332F52BCAD}"/>
    <cellStyle name="Comma 4 2 2 2 2 2 2 5" xfId="1729" xr:uid="{4D976421-8CA2-407A-84A7-42B8F133581B}"/>
    <cellStyle name="Comma 4 2 2 2 2 2 2 5 2" xfId="4127" xr:uid="{DE9A1184-8E34-46F0-A349-80DE97CD02CE}"/>
    <cellStyle name="Comma 4 2 2 2 2 2 2 5 3" xfId="6164" xr:uid="{D6E1AE2E-6D61-42C2-BD4C-84C1CB58A0BD}"/>
    <cellStyle name="Comma 4 2 2 2 2 2 2 6" xfId="1730" xr:uid="{B7663032-9788-4C6D-979D-DC3EEACC36B1}"/>
    <cellStyle name="Comma 4 2 2 2 2 2 2 6 2" xfId="4128" xr:uid="{8566DC9C-263B-4750-B078-17C78E45EEF2}"/>
    <cellStyle name="Comma 4 2 2 2 2 2 2 6 3" xfId="6587" xr:uid="{EF6937B3-9536-441B-BC30-AB2EB4ECF35C}"/>
    <cellStyle name="Comma 4 2 2 2 2 2 2 7" xfId="1731" xr:uid="{69FE1933-6BB0-4B6D-817E-AE268EF78292}"/>
    <cellStyle name="Comma 4 2 2 2 2 2 2 7 2" xfId="4129" xr:uid="{2570D52C-7DB4-4BD5-B39B-2EFA2313D17D}"/>
    <cellStyle name="Comma 4 2 2 2 2 2 2 7 3" xfId="7121" xr:uid="{49087EEE-70FE-4C9E-9266-87F96915B276}"/>
    <cellStyle name="Comma 4 2 2 2 2 2 2 8" xfId="1732" xr:uid="{106D2F22-450B-403D-86DD-8214965F9680}"/>
    <cellStyle name="Comma 4 2 2 2 2 2 2 8 2" xfId="4130" xr:uid="{88A9949D-C328-4B71-ABB3-7E8E9272887D}"/>
    <cellStyle name="Comma 4 2 2 2 2 2 2 8 3" xfId="7258" xr:uid="{7873F83A-A591-4C1E-9390-CB3AA2989C45}"/>
    <cellStyle name="Comma 4 2 2 2 2 2 2 9" xfId="1733" xr:uid="{6E645E14-1B4B-45FB-91E5-3555C0FEB0CF}"/>
    <cellStyle name="Comma 4 2 2 2 2 2 2 9 2" xfId="4131" xr:uid="{97361237-CF1C-4E1A-A863-CC41D74D2F1A}"/>
    <cellStyle name="Comma 4 2 2 2 2 2 2 9 3" xfId="7396" xr:uid="{D25329E2-C692-4571-ACC2-D6E6C8DF22C3}"/>
    <cellStyle name="Comma 4 2 2 2 2 2 3" xfId="1734" xr:uid="{163C37A6-66E2-4E8D-A511-0F99EFA69BF8}"/>
    <cellStyle name="Comma 4 2 2 2 2 2 3 2" xfId="4132" xr:uid="{EDF78F4A-A372-4FC6-B005-5DF9830178DE}"/>
    <cellStyle name="Comma 4 2 2 2 2 2 3 3" xfId="6985" xr:uid="{AF7E3C13-498C-419A-A097-DCDD9BF0EFAE}"/>
    <cellStyle name="Comma 4 2 2 2 2 2 4" xfId="5176" xr:uid="{FDEA4FDA-370E-40DE-8B8F-80420BA6B5FF}"/>
    <cellStyle name="Comma 4 2 2 2 2 3" xfId="1735" xr:uid="{71CFF8BF-3E8F-441A-86B2-8CD53116D724}"/>
    <cellStyle name="Comma 4 2 2 2 2 3 10" xfId="4133" xr:uid="{7BAF05C3-6262-4B18-95A6-4B763D6A2230}"/>
    <cellStyle name="Comma 4 2 2 2 2 3 11" xfId="5257" xr:uid="{0C8635BC-B4EE-4114-88AB-293768BD062D}"/>
    <cellStyle name="Comma 4 2 2 2 2 3 2" xfId="1736" xr:uid="{DACD9E03-861B-4905-B02C-FCA89FBA4517}"/>
    <cellStyle name="Comma 4 2 2 2 2 3 2 2" xfId="1737" xr:uid="{F9AEB661-A879-4573-AD4D-ADF164638A87}"/>
    <cellStyle name="Comma 4 2 2 2 2 3 2 2 2" xfId="4134" xr:uid="{B0E4C029-87C1-4C87-8E4E-9AE3B60D9BC6}"/>
    <cellStyle name="Comma 4 2 2 2 2 3 2 2 3" xfId="5825" xr:uid="{490EB03E-DB29-4324-953A-79B064BA0BFD}"/>
    <cellStyle name="Comma 4 2 2 2 2 3 2 3" xfId="1738" xr:uid="{B037E9AF-133F-4776-B2CF-26E59B1EB934}"/>
    <cellStyle name="Comma 4 2 2 2 2 3 2 3 2" xfId="4135" xr:uid="{18FE7F10-5786-4470-922B-9AD57D38EB0F}"/>
    <cellStyle name="Comma 4 2 2 2 2 3 2 3 3" xfId="6248" xr:uid="{16B80537-CA10-4D30-A0C6-5EE8B8EE8B5F}"/>
    <cellStyle name="Comma 4 2 2 2 2 3 2 4" xfId="1739" xr:uid="{5DA056AB-48F6-4413-8558-F49C09FE18D8}"/>
    <cellStyle name="Comma 4 2 2 2 2 3 2 4 2" xfId="4136" xr:uid="{B6C14860-AA89-4E1C-8ED7-2136DF9E01D5}"/>
    <cellStyle name="Comma 4 2 2 2 2 3 2 4 3" xfId="6671" xr:uid="{D193F2E6-CF4E-40A7-8266-A7CE3032AEE4}"/>
    <cellStyle name="Comma 4 2 2 2 2 3 2 5" xfId="4137" xr:uid="{3F209997-A276-43E9-A284-133B6B04BAEB}"/>
    <cellStyle name="Comma 4 2 2 2 2 3 2 6" xfId="5402" xr:uid="{B152D3D5-43B4-41A1-AEB0-C65DAA6557C1}"/>
    <cellStyle name="Comma 4 2 2 2 2 3 3" xfId="1740" xr:uid="{AF24F5DD-88E7-47F9-A79D-6182C3F7A2A3}"/>
    <cellStyle name="Comma 4 2 2 2 2 3 3 2" xfId="1741" xr:uid="{95EEEA26-C6B3-49D8-97A8-F14E3EA96EEF}"/>
    <cellStyle name="Comma 4 2 2 2 2 3 3 2 2" xfId="4138" xr:uid="{6C076628-E913-43B7-A392-A4542A5B52EB}"/>
    <cellStyle name="Comma 4 2 2 2 2 3 3 2 3" xfId="5968" xr:uid="{9D19A50F-1C7F-4A36-91E1-0B54AC08A905}"/>
    <cellStyle name="Comma 4 2 2 2 2 3 3 3" xfId="1742" xr:uid="{4D676750-6B6B-4836-8048-CAA2B39101BC}"/>
    <cellStyle name="Comma 4 2 2 2 2 3 3 3 2" xfId="4139" xr:uid="{562CFB1C-6E4B-4316-A1BF-9CAD63733860}"/>
    <cellStyle name="Comma 4 2 2 2 2 3 3 3 3" xfId="6391" xr:uid="{A9621868-AA5D-41C7-BE6B-48009527DD34}"/>
    <cellStyle name="Comma 4 2 2 2 2 3 3 4" xfId="1743" xr:uid="{4A250532-031D-4BE2-80B7-5009D4EC8B50}"/>
    <cellStyle name="Comma 4 2 2 2 2 3 3 4 2" xfId="4140" xr:uid="{91D08A58-CCE3-49EE-A88A-BBCBBC3D1E88}"/>
    <cellStyle name="Comma 4 2 2 2 2 3 3 4 3" xfId="6814" xr:uid="{84A26536-9179-43BD-86F1-6B7C9002126E}"/>
    <cellStyle name="Comma 4 2 2 2 2 3 3 5" xfId="4141" xr:uid="{9110720E-D005-4FFD-9606-1548BD234918}"/>
    <cellStyle name="Comma 4 2 2 2 2 3 3 6" xfId="5545" xr:uid="{7F8A6970-874E-48FF-AB61-68924CCA6E25}"/>
    <cellStyle name="Comma 4 2 2 2 2 3 4" xfId="1744" xr:uid="{6ABF1FCE-1E1D-4065-98F4-15264E33DD41}"/>
    <cellStyle name="Comma 4 2 2 2 2 3 4 2" xfId="4142" xr:uid="{EC0AE16E-40D2-4B20-AF2D-6BDFB8ED8E6B}"/>
    <cellStyle name="Comma 4 2 2 2 2 3 4 3" xfId="5685" xr:uid="{4BE5A558-4FF1-4A46-B3E7-F48E3ACF1775}"/>
    <cellStyle name="Comma 4 2 2 2 2 3 5" xfId="1745" xr:uid="{815BB14F-D30F-4B5B-B396-CBB5817FE255}"/>
    <cellStyle name="Comma 4 2 2 2 2 3 5 2" xfId="4143" xr:uid="{E212B42E-C333-42E6-A65E-6F712C342831}"/>
    <cellStyle name="Comma 4 2 2 2 2 3 5 3" xfId="6108" xr:uid="{53918DC2-415C-4057-9EF8-0E0A9CF9D224}"/>
    <cellStyle name="Comma 4 2 2 2 2 3 6" xfId="1746" xr:uid="{8A05C9DB-56DD-4884-8753-9AF10F6CC10B}"/>
    <cellStyle name="Comma 4 2 2 2 2 3 6 2" xfId="4144" xr:uid="{98C85A5F-FD08-4C29-B923-599A3AEC55E7}"/>
    <cellStyle name="Comma 4 2 2 2 2 3 6 3" xfId="6531" xr:uid="{368AA116-C8A1-46DF-B984-A8788CE04030}"/>
    <cellStyle name="Comma 4 2 2 2 2 3 7" xfId="1747" xr:uid="{959F151C-EF3C-4272-BF2A-07050E7DCAF1}"/>
    <cellStyle name="Comma 4 2 2 2 2 3 7 2" xfId="4145" xr:uid="{526EE025-295E-4928-AD10-41451C46EA39}"/>
    <cellStyle name="Comma 4 2 2 2 2 3 7 3" xfId="7065" xr:uid="{390ECF35-E121-4EAB-ACDB-52925994A9CA}"/>
    <cellStyle name="Comma 4 2 2 2 2 3 8" xfId="1748" xr:uid="{96E26515-10F6-46EC-9AD7-21E413CBB2F5}"/>
    <cellStyle name="Comma 4 2 2 2 2 3 8 2" xfId="4146" xr:uid="{47136460-4DCC-4F7A-A51F-5523DAFFC8C6}"/>
    <cellStyle name="Comma 4 2 2 2 2 3 8 3" xfId="7202" xr:uid="{4E761F31-AD9C-4CF6-9387-E0163E64DC4D}"/>
    <cellStyle name="Comma 4 2 2 2 2 3 9" xfId="1749" xr:uid="{AA2A0F96-EA98-4676-A807-3CFDE7E097B6}"/>
    <cellStyle name="Comma 4 2 2 2 2 3 9 2" xfId="4147" xr:uid="{7E45E3E9-03BA-4937-93B5-43517E84EB99}"/>
    <cellStyle name="Comma 4 2 2 2 2 3 9 3" xfId="7340" xr:uid="{1D5E6069-72DC-466A-9D46-C48D3F7A5833}"/>
    <cellStyle name="Comma 4 2 2 2 2 4" xfId="1750" xr:uid="{8762586C-101E-408C-8763-06304F18465C}"/>
    <cellStyle name="Comma 4 2 2 2 2 4 2" xfId="4148" xr:uid="{5A37F3E2-E255-4F8E-931E-33143A511A67}"/>
    <cellStyle name="Comma 4 2 2 2 2 4 3" xfId="6930" xr:uid="{6E9D9E40-9C1A-4F3B-A0F1-9B961853FA87}"/>
    <cellStyle name="Comma 4 2 2 2 2 5" xfId="5119" xr:uid="{88545FE9-F614-4E24-AB3A-4CAD13CACAB8}"/>
    <cellStyle name="Comma 4 2 2 2 3" xfId="1751" xr:uid="{EE6824C4-48C0-43BA-97EA-40FA78667348}"/>
    <cellStyle name="Comma 4 2 2 2 3 2" xfId="1752" xr:uid="{3420A4B3-8497-4AB2-AC5B-D340ABBDAE7D}"/>
    <cellStyle name="Comma 4 2 2 2 3 2 10" xfId="4149" xr:uid="{670726DD-2E39-410E-9133-F32423DDC0CB}"/>
    <cellStyle name="Comma 4 2 2 2 3 2 11" xfId="5286" xr:uid="{2FDBF626-5A9A-4B06-9F4D-6D05AD71D168}"/>
    <cellStyle name="Comma 4 2 2 2 3 2 2" xfId="1753" xr:uid="{3BEE3D35-C534-465D-832A-51B1710B272E}"/>
    <cellStyle name="Comma 4 2 2 2 3 2 2 2" xfId="1754" xr:uid="{7EB35DA5-6412-42A8-BD1A-153FF451470F}"/>
    <cellStyle name="Comma 4 2 2 2 3 2 2 2 2" xfId="4150" xr:uid="{D074F15D-D426-45DE-A0DE-3B9F43E6C571}"/>
    <cellStyle name="Comma 4 2 2 2 3 2 2 2 3" xfId="5854" xr:uid="{7E362AAC-8DCE-4F07-AF0B-9536BFE74E9D}"/>
    <cellStyle name="Comma 4 2 2 2 3 2 2 3" xfId="1755" xr:uid="{B6A1864B-53B9-46BA-BD0C-A7B5A374021F}"/>
    <cellStyle name="Comma 4 2 2 2 3 2 2 3 2" xfId="4151" xr:uid="{60D8EAA0-06C9-433F-BF7E-B1622DB1FB6B}"/>
    <cellStyle name="Comma 4 2 2 2 3 2 2 3 3" xfId="6277" xr:uid="{3C526668-A372-445C-8E0E-FC4169127EA2}"/>
    <cellStyle name="Comma 4 2 2 2 3 2 2 4" xfId="1756" xr:uid="{2227AAB3-0C2D-4963-A355-3D93814A7B1D}"/>
    <cellStyle name="Comma 4 2 2 2 3 2 2 4 2" xfId="4152" xr:uid="{909EE36C-CC07-4E88-8864-E156C0836453}"/>
    <cellStyle name="Comma 4 2 2 2 3 2 2 4 3" xfId="6700" xr:uid="{5AE3A3A0-3FD6-4F79-9E7D-17B977D68E8C}"/>
    <cellStyle name="Comma 4 2 2 2 3 2 2 5" xfId="4153" xr:uid="{E1FB85FD-B040-4C13-9609-27200909EB66}"/>
    <cellStyle name="Comma 4 2 2 2 3 2 2 6" xfId="5431" xr:uid="{B4EAD30A-CD38-4CDA-8737-C57AA7BD70DE}"/>
    <cellStyle name="Comma 4 2 2 2 3 2 3" xfId="1757" xr:uid="{3DD3636E-9670-492D-AAF6-C1BE75137EB1}"/>
    <cellStyle name="Comma 4 2 2 2 3 2 3 2" xfId="1758" xr:uid="{F3684D93-4CCA-43F1-A180-D12A8F0AD134}"/>
    <cellStyle name="Comma 4 2 2 2 3 2 3 2 2" xfId="4154" xr:uid="{EBC35589-D597-4E0A-ABD6-E5A1E6297339}"/>
    <cellStyle name="Comma 4 2 2 2 3 2 3 2 3" xfId="5997" xr:uid="{38D0CAF6-2519-463B-B3A1-FE80B6EEB955}"/>
    <cellStyle name="Comma 4 2 2 2 3 2 3 3" xfId="1759" xr:uid="{C4787D95-3E8C-474C-9C4A-C0FBDA0771E7}"/>
    <cellStyle name="Comma 4 2 2 2 3 2 3 3 2" xfId="4155" xr:uid="{725643E8-C891-4E96-B1F9-98BEC31FCC3E}"/>
    <cellStyle name="Comma 4 2 2 2 3 2 3 3 3" xfId="6420" xr:uid="{96471201-E3FC-42C1-B1F4-F156488B424D}"/>
    <cellStyle name="Comma 4 2 2 2 3 2 3 4" xfId="1760" xr:uid="{E5BB0235-7D75-4B40-B296-3522AA813B34}"/>
    <cellStyle name="Comma 4 2 2 2 3 2 3 4 2" xfId="4156" xr:uid="{12CA03DD-8E43-49B9-86A0-CDC3D01EC4FA}"/>
    <cellStyle name="Comma 4 2 2 2 3 2 3 4 3" xfId="6843" xr:uid="{69AAB5E1-6DA6-4707-AE23-82E596294AE1}"/>
    <cellStyle name="Comma 4 2 2 2 3 2 3 5" xfId="4157" xr:uid="{DC7AC279-D693-4FF0-97AE-3446405A9D7C}"/>
    <cellStyle name="Comma 4 2 2 2 3 2 3 6" xfId="5574" xr:uid="{A3465803-55B8-4B1A-855D-BB23DBCFCEE9}"/>
    <cellStyle name="Comma 4 2 2 2 3 2 4" xfId="1761" xr:uid="{144566DB-852B-4B18-990D-EF5C8CA7E96E}"/>
    <cellStyle name="Comma 4 2 2 2 3 2 4 2" xfId="4158" xr:uid="{3155868B-2186-40D8-B8F3-543A9067A23E}"/>
    <cellStyle name="Comma 4 2 2 2 3 2 4 3" xfId="5714" xr:uid="{1D17991C-F2E0-495F-9A67-9E60AE5D288C}"/>
    <cellStyle name="Comma 4 2 2 2 3 2 5" xfId="1762" xr:uid="{8AE11980-84A7-4F39-86D5-3B1BE04E84E0}"/>
    <cellStyle name="Comma 4 2 2 2 3 2 5 2" xfId="4159" xr:uid="{99186861-D1AC-463A-B701-8F9D78D19DB8}"/>
    <cellStyle name="Comma 4 2 2 2 3 2 5 3" xfId="6137" xr:uid="{25BF72B4-8BD0-4057-9DE2-FB9820128F75}"/>
    <cellStyle name="Comma 4 2 2 2 3 2 6" xfId="1763" xr:uid="{896BAC8D-8450-4655-A56D-680690BBED59}"/>
    <cellStyle name="Comma 4 2 2 2 3 2 6 2" xfId="4160" xr:uid="{2BABA741-C957-4410-9B4E-24394FFE23A9}"/>
    <cellStyle name="Comma 4 2 2 2 3 2 6 3" xfId="6560" xr:uid="{996A5BAD-F344-478A-8A6C-5F98F907FA54}"/>
    <cellStyle name="Comma 4 2 2 2 3 2 7" xfId="1764" xr:uid="{61982ED1-BBBE-400D-B951-75A48E12B069}"/>
    <cellStyle name="Comma 4 2 2 2 3 2 7 2" xfId="4161" xr:uid="{A655AD87-DDFF-4DBD-9BF4-640BC0B211FF}"/>
    <cellStyle name="Comma 4 2 2 2 3 2 7 3" xfId="7094" xr:uid="{837C881F-A254-4A98-9FAB-7BB1A99987E0}"/>
    <cellStyle name="Comma 4 2 2 2 3 2 8" xfId="1765" xr:uid="{EEDC3923-6E7B-490B-9FE0-1D336DAAEBB1}"/>
    <cellStyle name="Comma 4 2 2 2 3 2 8 2" xfId="4162" xr:uid="{B224D968-FADB-4EB1-99CE-23274DC33F48}"/>
    <cellStyle name="Comma 4 2 2 2 3 2 8 3" xfId="7231" xr:uid="{3A739A0F-230A-44A4-91A1-7864A877185D}"/>
    <cellStyle name="Comma 4 2 2 2 3 2 9" xfId="1766" xr:uid="{8FDDD504-3000-43FE-BEB3-0E4A0DED4594}"/>
    <cellStyle name="Comma 4 2 2 2 3 2 9 2" xfId="4163" xr:uid="{0C0BC63A-FB53-4720-84D1-607D838F9D25}"/>
    <cellStyle name="Comma 4 2 2 2 3 2 9 3" xfId="7369" xr:uid="{8E845BB1-2F65-4DA7-AD94-60B270F5380C}"/>
    <cellStyle name="Comma 4 2 2 2 3 3" xfId="1767" xr:uid="{998BE3C5-B258-47D8-9AD1-B17A68A3B0C2}"/>
    <cellStyle name="Comma 4 2 2 2 3 3 2" xfId="4164" xr:uid="{3685B21F-09AD-464C-BF1E-77D5C16A3BD2}"/>
    <cellStyle name="Comma 4 2 2 2 3 3 3" xfId="6958" xr:uid="{7D444FD4-0C22-4798-A45C-F39F42600BA8}"/>
    <cellStyle name="Comma 4 2 2 2 3 4" xfId="5149" xr:uid="{D246DE66-50AD-41A3-B163-AA53774E957D}"/>
    <cellStyle name="Comma 4 2 2 2 4" xfId="1768" xr:uid="{DEA0CBA9-3454-4FEF-9BF5-9473422A37BC}"/>
    <cellStyle name="Comma 4 2 2 2 4 10" xfId="4165" xr:uid="{6F3A1B3D-00AD-46DC-9F54-5A454F88C952}"/>
    <cellStyle name="Comma 4 2 2 2 4 11" xfId="5230" xr:uid="{42D6C2C4-2F8A-4037-AAAB-377268CDF73B}"/>
    <cellStyle name="Comma 4 2 2 2 4 2" xfId="1769" xr:uid="{2E292A33-B1B4-4F24-B3C4-CBD9520AC40A}"/>
    <cellStyle name="Comma 4 2 2 2 4 2 2" xfId="1770" xr:uid="{E7A276A2-0BDE-4FE4-9F78-D78F4646E56E}"/>
    <cellStyle name="Comma 4 2 2 2 4 2 2 2" xfId="4166" xr:uid="{AEFFA6B8-2EB8-4CC1-8E4D-6E921312DE66}"/>
    <cellStyle name="Comma 4 2 2 2 4 2 2 3" xfId="5798" xr:uid="{D92DC7E1-BF86-4388-BF64-2DC738145B26}"/>
    <cellStyle name="Comma 4 2 2 2 4 2 3" xfId="1771" xr:uid="{7F0E96DF-3D58-4A49-8A4C-2991032432DF}"/>
    <cellStyle name="Comma 4 2 2 2 4 2 3 2" xfId="4167" xr:uid="{7FF9F97A-7058-4182-BA72-1E2C5ECF6DE9}"/>
    <cellStyle name="Comma 4 2 2 2 4 2 3 3" xfId="6221" xr:uid="{8A3B7DDA-F7C4-4F3C-A2F1-E7B64B04F97B}"/>
    <cellStyle name="Comma 4 2 2 2 4 2 4" xfId="1772" xr:uid="{06C92246-FE0B-420D-9211-C02AD67BAAFC}"/>
    <cellStyle name="Comma 4 2 2 2 4 2 4 2" xfId="4168" xr:uid="{B6029765-D025-47FD-A0F6-D940241AF86B}"/>
    <cellStyle name="Comma 4 2 2 2 4 2 4 3" xfId="6644" xr:uid="{FC06CA53-9A9E-42A4-A8E2-97CFD1976E2C}"/>
    <cellStyle name="Comma 4 2 2 2 4 2 5" xfId="4169" xr:uid="{2F6C549F-10A9-4F27-9374-69897C323E57}"/>
    <cellStyle name="Comma 4 2 2 2 4 2 6" xfId="5375" xr:uid="{ED5B47DA-3910-45F5-B973-F66EE10F2A74}"/>
    <cellStyle name="Comma 4 2 2 2 4 3" xfId="1773" xr:uid="{650674AE-E8DF-474D-BE4F-BC8BF9D359C1}"/>
    <cellStyle name="Comma 4 2 2 2 4 3 2" xfId="1774" xr:uid="{37D71E44-DB59-4736-B549-DE972B02C7A6}"/>
    <cellStyle name="Comma 4 2 2 2 4 3 2 2" xfId="4170" xr:uid="{FEBE85AA-5414-4B88-B707-0AB4610840B0}"/>
    <cellStyle name="Comma 4 2 2 2 4 3 2 3" xfId="5941" xr:uid="{C22F79A8-AEE7-4BF1-90A2-63F8595388C2}"/>
    <cellStyle name="Comma 4 2 2 2 4 3 3" xfId="1775" xr:uid="{E6674232-ABA5-4583-9549-C49FBC1B3CF6}"/>
    <cellStyle name="Comma 4 2 2 2 4 3 3 2" xfId="4171" xr:uid="{E7F945BF-D498-446F-B99C-349E00AC4E34}"/>
    <cellStyle name="Comma 4 2 2 2 4 3 3 3" xfId="6364" xr:uid="{4E79340F-AB36-4EDE-9A9B-B59F3A73D673}"/>
    <cellStyle name="Comma 4 2 2 2 4 3 4" xfId="1776" xr:uid="{86CD9003-1D47-4F19-8331-624C7BD73833}"/>
    <cellStyle name="Comma 4 2 2 2 4 3 4 2" xfId="4172" xr:uid="{9655D4BF-FED8-4115-9AE8-1A348C3AC976}"/>
    <cellStyle name="Comma 4 2 2 2 4 3 4 3" xfId="6787" xr:uid="{3428B0EE-C7E4-423C-BAE3-AED222E637F2}"/>
    <cellStyle name="Comma 4 2 2 2 4 3 5" xfId="4173" xr:uid="{C4A71880-795B-491F-87A8-9FC25231D602}"/>
    <cellStyle name="Comma 4 2 2 2 4 3 6" xfId="5518" xr:uid="{D2730893-5142-496A-B885-D3BD873AB964}"/>
    <cellStyle name="Comma 4 2 2 2 4 4" xfId="1777" xr:uid="{8B6F0492-9EEF-4F88-BD70-79E306832D93}"/>
    <cellStyle name="Comma 4 2 2 2 4 4 2" xfId="4174" xr:uid="{7C5BF4E2-179C-4DB2-905E-AB904BDFF919}"/>
    <cellStyle name="Comma 4 2 2 2 4 4 3" xfId="5658" xr:uid="{8C918A8A-332D-4D29-BF7C-451DF1289124}"/>
    <cellStyle name="Comma 4 2 2 2 4 5" xfId="1778" xr:uid="{EDEB1E58-AEB1-47BB-8B06-1C670E8F27A0}"/>
    <cellStyle name="Comma 4 2 2 2 4 5 2" xfId="4175" xr:uid="{576727D7-EBC4-4826-B7BF-C839AA12FE5C}"/>
    <cellStyle name="Comma 4 2 2 2 4 5 3" xfId="6081" xr:uid="{94239670-245C-42BE-8F22-689497C3672C}"/>
    <cellStyle name="Comma 4 2 2 2 4 6" xfId="1779" xr:uid="{255BFAF5-800B-4BE3-9A1B-66B7526CCD78}"/>
    <cellStyle name="Comma 4 2 2 2 4 6 2" xfId="4176" xr:uid="{0EF45579-74A9-42F0-90A6-A3C49220F7EE}"/>
    <cellStyle name="Comma 4 2 2 2 4 6 3" xfId="6504" xr:uid="{99BA1782-6D10-4BDD-8DA1-F8E731846ADA}"/>
    <cellStyle name="Comma 4 2 2 2 4 7" xfId="1780" xr:uid="{609E9126-AC62-4B9D-823D-36BE859B750E}"/>
    <cellStyle name="Comma 4 2 2 2 4 7 2" xfId="4177" xr:uid="{EA6BEEB4-1478-4628-958D-53D8DC38BAA1}"/>
    <cellStyle name="Comma 4 2 2 2 4 7 3" xfId="7038" xr:uid="{8B303091-CBD0-4CD4-8BEA-C4BDA1426527}"/>
    <cellStyle name="Comma 4 2 2 2 4 8" xfId="1781" xr:uid="{73FD8461-A235-4286-9F2D-421604692F5B}"/>
    <cellStyle name="Comma 4 2 2 2 4 8 2" xfId="4178" xr:uid="{A70D59CB-360C-47CE-B540-B5A57237A1C5}"/>
    <cellStyle name="Comma 4 2 2 2 4 8 3" xfId="7175" xr:uid="{967D3D16-5729-4E56-A98A-5EEEE1557A89}"/>
    <cellStyle name="Comma 4 2 2 2 4 9" xfId="1782" xr:uid="{0705BCA5-2AA2-4925-AC30-C2996EB3CE4E}"/>
    <cellStyle name="Comma 4 2 2 2 4 9 2" xfId="4179" xr:uid="{2B7C58F3-9E5A-4139-8D6C-86555A2F39CD}"/>
    <cellStyle name="Comma 4 2 2 2 4 9 3" xfId="7313" xr:uid="{58D16CAA-17C7-44F1-92DF-249C8FA09B71}"/>
    <cellStyle name="Comma 4 2 2 2 5" xfId="1783" xr:uid="{4E5C3C09-5E20-4E67-930D-90A896CACC3E}"/>
    <cellStyle name="Comma 4 2 2 2 5 2" xfId="4180" xr:uid="{46F6EB62-49B7-4EEE-BAAA-119321C531EE}"/>
    <cellStyle name="Comma 4 2 2 2 5 3" xfId="6903" xr:uid="{0ABCB551-7C93-4A43-8FA1-EE518595AD9C}"/>
    <cellStyle name="Comma 4 2 2 2 6" xfId="1784" xr:uid="{1582EA5B-68CD-41EE-BAE8-475383604410}"/>
    <cellStyle name="Comma 4 2 2 2 7" xfId="5090" xr:uid="{BA04A2B0-080B-4F74-92DD-7E83767CF1D1}"/>
    <cellStyle name="Comma 4 2 2 3" xfId="6" xr:uid="{9AE2B43A-EC06-4516-9403-4452B5678224}"/>
    <cellStyle name="Comma 4 2 2 3 10" xfId="4181" xr:uid="{EE65ED82-8239-4247-BBC3-4E10A73526FA}"/>
    <cellStyle name="Comma 4 2 2 3 11" xfId="5206" xr:uid="{83498218-38C7-4105-A369-3A8E0367F706}"/>
    <cellStyle name="Comma 4 2 2 3 12" xfId="1785" xr:uid="{EDAE1A8A-090A-45F1-B4B0-7F262303E6A4}"/>
    <cellStyle name="Comma 4 2 2 3 2" xfId="21" xr:uid="{81CD9DED-63EF-4EB5-9B52-9B69DBB2C04A}"/>
    <cellStyle name="Comma 4 2 2 3 2 2" xfId="30" xr:uid="{2532C522-0E53-4F65-8965-4B74CE8B1210}"/>
    <cellStyle name="Comma 4 2 2 3 2 2 2" xfId="4182" xr:uid="{D822116E-6411-416C-8C8E-5BA0581C2D31}"/>
    <cellStyle name="Comma 4 2 2 3 2 2 3" xfId="5774" xr:uid="{08F99E9A-22AB-4E3B-AA44-ADAACE478156}"/>
    <cellStyle name="Comma 4 2 2 3 2 2 4" xfId="1787" xr:uid="{0ADDA038-7C2A-4F43-BFB1-66753C4CB744}"/>
    <cellStyle name="Comma 4 2 2 3 2 3" xfId="1788" xr:uid="{884210CB-A625-45EC-B6C9-584683A92D5E}"/>
    <cellStyle name="Comma 4 2 2 3 2 3 2" xfId="4183" xr:uid="{24544CB8-24CA-4048-98D2-9720493E9CD1}"/>
    <cellStyle name="Comma 4 2 2 3 2 3 3" xfId="6197" xr:uid="{2575E85A-2A60-40A1-B80B-7E53FD724B05}"/>
    <cellStyle name="Comma 4 2 2 3 2 4" xfId="1789" xr:uid="{E8D6D527-9A52-4339-B6C0-477FAACBBC6D}"/>
    <cellStyle name="Comma 4 2 2 3 2 4 2" xfId="4184" xr:uid="{15BA707F-A5D4-4975-BE0B-6DA2752277F7}"/>
    <cellStyle name="Comma 4 2 2 3 2 4 3" xfId="6620" xr:uid="{CCC32CAB-7B97-4A9E-A106-4595E1FF2658}"/>
    <cellStyle name="Comma 4 2 2 3 2 5" xfId="4185" xr:uid="{909AF37D-3CF7-4353-8FCC-07A1869BB774}"/>
    <cellStyle name="Comma 4 2 2 3 2 6" xfId="5351" xr:uid="{0BE37463-950B-429C-A7EE-6DE7F35E0F24}"/>
    <cellStyle name="Comma 4 2 2 3 2 7" xfId="1786" xr:uid="{1B1007A8-659F-481F-BD41-C8D8632EBE0E}"/>
    <cellStyle name="Comma 4 2 2 3 3" xfId="27" xr:uid="{40D7B43C-A9E5-4B14-9C7A-C8472E5D7FA2}"/>
    <cellStyle name="Comma 4 2 2 3 3 2" xfId="1791" xr:uid="{D260DB67-CAC3-48CB-BE9E-85A4A559972D}"/>
    <cellStyle name="Comma 4 2 2 3 3 2 2" xfId="4186" xr:uid="{F1F3D06E-53E9-4A09-9309-C4A0353B24A1}"/>
    <cellStyle name="Comma 4 2 2 3 3 2 3" xfId="5917" xr:uid="{AFD4032C-1C2E-4679-9A87-A809C6703F0D}"/>
    <cellStyle name="Comma 4 2 2 3 3 3" xfId="1792" xr:uid="{421631A5-FD47-4A9A-828E-D7D082B8F43D}"/>
    <cellStyle name="Comma 4 2 2 3 3 3 2" xfId="4187" xr:uid="{5F0C854B-54BD-4C70-B0F7-9FC3617E9358}"/>
    <cellStyle name="Comma 4 2 2 3 3 3 3" xfId="6340" xr:uid="{178F664A-A3ED-4B26-9A96-A8CA84A2EC3F}"/>
    <cellStyle name="Comma 4 2 2 3 3 4" xfId="1793" xr:uid="{F9D76D20-0065-4B7C-AA5A-0DC992CB8A21}"/>
    <cellStyle name="Comma 4 2 2 3 3 4 2" xfId="4188" xr:uid="{3ACE5258-A137-4A87-ADC0-452D5FB636FA}"/>
    <cellStyle name="Comma 4 2 2 3 3 4 3" xfId="6763" xr:uid="{98C83B6E-3ADD-4C4C-B7D2-80BB9836F056}"/>
    <cellStyle name="Comma 4 2 2 3 3 5" xfId="4189" xr:uid="{AE5FE077-838C-4A24-AE50-080C7F5FBA3B}"/>
    <cellStyle name="Comma 4 2 2 3 3 6" xfId="5494" xr:uid="{90A63DD4-8947-44AA-8F83-46A435775D64}"/>
    <cellStyle name="Comma 4 2 2 3 3 7" xfId="1790" xr:uid="{FC2786AD-1057-4C65-AB93-47F6DF8C1AE6}"/>
    <cellStyle name="Comma 4 2 2 3 4" xfId="1794" xr:uid="{683174A7-ED2D-4A7D-83B7-F270BFF94DC9}"/>
    <cellStyle name="Comma 4 2 2 3 4 2" xfId="4190" xr:uid="{CE86FD89-C052-4D87-953C-4AF5A9AD2473}"/>
    <cellStyle name="Comma 4 2 2 3 4 3" xfId="5634" xr:uid="{42C227A7-A824-4CE5-BB8E-CEC00ECDB0F3}"/>
    <cellStyle name="Comma 4 2 2 3 5" xfId="1795" xr:uid="{DEAF896B-FBDA-47B0-9589-8F63F3F3E1E7}"/>
    <cellStyle name="Comma 4 2 2 3 5 2" xfId="4191" xr:uid="{A69C154A-1106-4C93-BEDC-B5978F9FED10}"/>
    <cellStyle name="Comma 4 2 2 3 5 3" xfId="6057" xr:uid="{A9BF9AE0-D4E0-40D4-B5B0-ECF975CB0063}"/>
    <cellStyle name="Comma 4 2 2 3 6" xfId="1796" xr:uid="{A9BA6673-D525-4685-BCAE-88A4CE1608EE}"/>
    <cellStyle name="Comma 4 2 2 3 6 2" xfId="4192" xr:uid="{0D9D8F7B-9F79-4127-8FB6-965A47AAF65E}"/>
    <cellStyle name="Comma 4 2 2 3 6 3" xfId="6480" xr:uid="{58417461-E349-41DD-9346-F478F3031869}"/>
    <cellStyle name="Comma 4 2 2 3 7" xfId="1797" xr:uid="{9C5689BD-3E42-48F6-BB26-9EEB032A207A}"/>
    <cellStyle name="Comma 4 2 2 3 7 2" xfId="4193" xr:uid="{F327015B-6C0A-4F1D-90E0-349CD891180D}"/>
    <cellStyle name="Comma 4 2 2 3 7 3" xfId="7014" xr:uid="{D17936EF-B55B-40FE-B1C4-306C637FFB9D}"/>
    <cellStyle name="Comma 4 2 2 3 8" xfId="1798" xr:uid="{C677EB6E-03DF-4277-8FDD-8410FAAC947C}"/>
    <cellStyle name="Comma 4 2 2 3 8 2" xfId="4194" xr:uid="{3FB0CE59-E243-4509-9A30-7F13EB2743EC}"/>
    <cellStyle name="Comma 4 2 2 3 8 3" xfId="7151" xr:uid="{F304EEF7-1D80-48EC-AEB4-B7D77588C009}"/>
    <cellStyle name="Comma 4 2 2 3 9" xfId="1799" xr:uid="{7AD88F8D-E915-4D2D-A15B-F60AB1B7C82B}"/>
    <cellStyle name="Comma 4 2 2 3 9 2" xfId="4195" xr:uid="{4C279F29-CEF5-49ED-9B81-230D58F24C8D}"/>
    <cellStyle name="Comma 4 2 2 3 9 3" xfId="7289" xr:uid="{E575521E-7B23-4F9C-A806-D3855BBB1A27}"/>
    <cellStyle name="Comma 4 2 2 4" xfId="5064" xr:uid="{9BF88966-380E-487D-A681-69EE6555E9E3}"/>
    <cellStyle name="Comma 4 2 3" xfId="9" xr:uid="{42FD6FFD-AF08-4E64-9E6E-E803B8948E29}"/>
    <cellStyle name="Comma 4 2 3 2" xfId="23" xr:uid="{B03EEF49-76DE-4839-ADE1-78D2F69B4EDD}"/>
    <cellStyle name="Comma 4 2 3 2 2" xfId="32" xr:uid="{890FCBDF-32A1-465C-91AD-44090BB1E022}"/>
    <cellStyle name="Comma 4 2 3 2 2 2" xfId="1802" xr:uid="{863E335C-0A5D-4402-970C-CAD5A65C9558}"/>
    <cellStyle name="Comma 4 2 3 2 2 2 10" xfId="4196" xr:uid="{8B4EA711-38C2-4E14-9E60-59442B2DB33E}"/>
    <cellStyle name="Comma 4 2 3 2 2 2 11" xfId="5320" xr:uid="{69BA7E63-9EDD-480F-A607-413948CBB84C}"/>
    <cellStyle name="Comma 4 2 3 2 2 2 2" xfId="1803" xr:uid="{C70948D1-CB3C-4DEF-AAE6-3E59FA3A6A80}"/>
    <cellStyle name="Comma 4 2 3 2 2 2 2 2" xfId="1804" xr:uid="{95B38901-CAEF-46B9-BD6E-1E5768E6BE58}"/>
    <cellStyle name="Comma 4 2 3 2 2 2 2 2 2" xfId="4197" xr:uid="{7F3AA3A6-DAA7-4CBF-8229-40355F568E3F}"/>
    <cellStyle name="Comma 4 2 3 2 2 2 2 2 3" xfId="5888" xr:uid="{982294E9-7A0E-44C6-B020-5DB8D4529562}"/>
    <cellStyle name="Comma 4 2 3 2 2 2 2 3" xfId="1805" xr:uid="{FE14776B-7387-4FFD-B110-A7DAFCCCD43E}"/>
    <cellStyle name="Comma 4 2 3 2 2 2 2 3 2" xfId="4198" xr:uid="{E5974BE4-B259-489A-9C71-8C8410F7B753}"/>
    <cellStyle name="Comma 4 2 3 2 2 2 2 3 3" xfId="6311" xr:uid="{AE995041-C752-48E4-832D-71A0F93C1402}"/>
    <cellStyle name="Comma 4 2 3 2 2 2 2 4" xfId="1806" xr:uid="{4416F4FD-7916-4A25-9A75-AE35BEFAE74A}"/>
    <cellStyle name="Comma 4 2 3 2 2 2 2 4 2" xfId="4199" xr:uid="{2C5A5D69-D1ED-4117-9FEE-78000B7DE646}"/>
    <cellStyle name="Comma 4 2 3 2 2 2 2 4 3" xfId="6734" xr:uid="{C94D6F4A-F231-4891-AA5E-24E3D30DDFBD}"/>
    <cellStyle name="Comma 4 2 3 2 2 2 2 5" xfId="4200" xr:uid="{10D73F7B-1089-45F4-B933-113607CA3783}"/>
    <cellStyle name="Comma 4 2 3 2 2 2 2 6" xfId="5465" xr:uid="{D4D0E107-A46F-4E42-B538-C62D1CF5E4D3}"/>
    <cellStyle name="Comma 4 2 3 2 2 2 3" xfId="1807" xr:uid="{4DD612E7-08ED-44AD-A312-DEDE557B4E4F}"/>
    <cellStyle name="Comma 4 2 3 2 2 2 3 2" xfId="1808" xr:uid="{8B1BFB90-771F-44CE-B589-DA73ED0C76AE}"/>
    <cellStyle name="Comma 4 2 3 2 2 2 3 2 2" xfId="4201" xr:uid="{2B9866EB-A910-4B07-9E2E-882A4445BEB6}"/>
    <cellStyle name="Comma 4 2 3 2 2 2 3 2 3" xfId="6031" xr:uid="{F70D6500-8BAC-49F1-97C7-CCCF89C499D6}"/>
    <cellStyle name="Comma 4 2 3 2 2 2 3 3" xfId="1809" xr:uid="{AD222AF3-2E47-4AC3-A18D-AC01058E89D8}"/>
    <cellStyle name="Comma 4 2 3 2 2 2 3 3 2" xfId="4202" xr:uid="{AE2FEDC2-C788-428B-8530-2149961B295C}"/>
    <cellStyle name="Comma 4 2 3 2 2 2 3 3 3" xfId="6454" xr:uid="{753C80C7-90EE-4537-ACBA-FAED633F8966}"/>
    <cellStyle name="Comma 4 2 3 2 2 2 3 4" xfId="1810" xr:uid="{EDE8C29E-97AF-4275-AF24-35187040DD80}"/>
    <cellStyle name="Comma 4 2 3 2 2 2 3 4 2" xfId="4203" xr:uid="{8ABB0E41-80A7-4858-A87D-FE3C91FE9B3B}"/>
    <cellStyle name="Comma 4 2 3 2 2 2 3 4 3" xfId="6877" xr:uid="{4C17C9FF-C042-4C51-907F-AB00C7B636D7}"/>
    <cellStyle name="Comma 4 2 3 2 2 2 3 5" xfId="4204" xr:uid="{097972CA-BDF1-41FB-99D4-A6FB8F8470AE}"/>
    <cellStyle name="Comma 4 2 3 2 2 2 3 6" xfId="5608" xr:uid="{979E81B5-693F-4BA0-A79D-9FE279F99598}"/>
    <cellStyle name="Comma 4 2 3 2 2 2 4" xfId="1811" xr:uid="{8EB7A64E-C4F5-4127-8EB9-595E42732324}"/>
    <cellStyle name="Comma 4 2 3 2 2 2 4 2" xfId="4205" xr:uid="{567C93B5-914B-4490-8DAB-9EF74F2724B5}"/>
    <cellStyle name="Comma 4 2 3 2 2 2 4 3" xfId="5748" xr:uid="{72E8BF04-08EF-4589-9D81-72EF2B97EA70}"/>
    <cellStyle name="Comma 4 2 3 2 2 2 5" xfId="1812" xr:uid="{7C14817E-EE73-4CC6-AE15-6C4E1C69911F}"/>
    <cellStyle name="Comma 4 2 3 2 2 2 5 2" xfId="4206" xr:uid="{B1F0C5F0-1C3C-4D49-AC64-A3B37EF9B5EE}"/>
    <cellStyle name="Comma 4 2 3 2 2 2 5 3" xfId="6171" xr:uid="{BEA626A1-6EAE-477C-A6F7-01D417BD1B0B}"/>
    <cellStyle name="Comma 4 2 3 2 2 2 6" xfId="1813" xr:uid="{84A93045-0B1C-4D0A-AF99-6CA37BB7FDD1}"/>
    <cellStyle name="Comma 4 2 3 2 2 2 6 2" xfId="4207" xr:uid="{7D14DEAC-E551-47CE-8CE9-57F81AA8AF70}"/>
    <cellStyle name="Comma 4 2 3 2 2 2 6 3" xfId="6594" xr:uid="{4EC826EF-5DB1-4264-B1C4-05D3222E99BD}"/>
    <cellStyle name="Comma 4 2 3 2 2 2 7" xfId="1814" xr:uid="{4FBFDB15-C823-4C77-97F8-4BEC1B99302B}"/>
    <cellStyle name="Comma 4 2 3 2 2 2 7 2" xfId="4208" xr:uid="{EFFD0911-6E6D-4E3F-807F-682E17723E0F}"/>
    <cellStyle name="Comma 4 2 3 2 2 2 7 3" xfId="7128" xr:uid="{72C87889-37C5-45DD-AEAD-19D7551C0489}"/>
    <cellStyle name="Comma 4 2 3 2 2 2 8" xfId="1815" xr:uid="{A65BA0EE-A4D8-4C9B-BBF1-3BEADFE810C9}"/>
    <cellStyle name="Comma 4 2 3 2 2 2 8 2" xfId="4209" xr:uid="{3DDA2264-B719-4029-A547-D2B60E01C3F6}"/>
    <cellStyle name="Comma 4 2 3 2 2 2 8 3" xfId="7265" xr:uid="{4108E3B1-0638-4FBC-9EA2-86D970613046}"/>
    <cellStyle name="Comma 4 2 3 2 2 2 9" xfId="1816" xr:uid="{24604C31-538D-4EE7-9F78-49F36F9C18B7}"/>
    <cellStyle name="Comma 4 2 3 2 2 2 9 2" xfId="4210" xr:uid="{B23B9332-2AE8-4A19-A17E-0322206EF45C}"/>
    <cellStyle name="Comma 4 2 3 2 2 2 9 3" xfId="7403" xr:uid="{4A2E1736-D640-4AC7-B732-BF9101664831}"/>
    <cellStyle name="Comma 4 2 3 2 2 3" xfId="1817" xr:uid="{9DDFF5FC-FB4A-4133-A39E-784FE2C7D126}"/>
    <cellStyle name="Comma 4 2 3 2 2 3 2" xfId="4211" xr:uid="{DAB1EC7F-CD9C-42CD-88C2-D789C3A79524}"/>
    <cellStyle name="Comma 4 2 3 2 2 3 3" xfId="6992" xr:uid="{C1172D21-2C12-48A3-8A47-542AF6D99784}"/>
    <cellStyle name="Comma 4 2 3 2 2 4" xfId="5183" xr:uid="{824D5D44-4C0F-4BF3-82E2-E324C5810E39}"/>
    <cellStyle name="Comma 4 2 3 2 2 5" xfId="1801" xr:uid="{9A977413-FD94-4FE3-A7FC-70CEAE12C91A}"/>
    <cellStyle name="Comma 4 2 3 2 3" xfId="1818" xr:uid="{8B4988FA-D97B-4C0D-B2DB-671E5ADFFF25}"/>
    <cellStyle name="Comma 4 2 3 2 3 10" xfId="4212" xr:uid="{BD62DB5E-CAD5-4F9E-8D15-D9A6BA7DDC52}"/>
    <cellStyle name="Comma 4 2 3 2 3 11" xfId="5264" xr:uid="{BCF2406E-BF7F-40CD-B599-F61038130B6E}"/>
    <cellStyle name="Comma 4 2 3 2 3 2" xfId="1819" xr:uid="{5767FF12-BA06-40B1-88CE-2F21EC51A91F}"/>
    <cellStyle name="Comma 4 2 3 2 3 2 2" xfId="1820" xr:uid="{1D2E56F0-A432-4DAF-A4EE-0265E0A28E86}"/>
    <cellStyle name="Comma 4 2 3 2 3 2 2 2" xfId="4213" xr:uid="{6C529992-A16B-4FBA-B66F-F4EFA08DC771}"/>
    <cellStyle name="Comma 4 2 3 2 3 2 2 3" xfId="5832" xr:uid="{5764B1B0-3F4D-412D-8DB4-5D2D23EFCAFE}"/>
    <cellStyle name="Comma 4 2 3 2 3 2 3" xfId="1821" xr:uid="{69644DC0-3852-4890-A39D-A5BB1650C77F}"/>
    <cellStyle name="Comma 4 2 3 2 3 2 3 2" xfId="4214" xr:uid="{6A373162-0205-4391-B18A-5E7DBC5CD24F}"/>
    <cellStyle name="Comma 4 2 3 2 3 2 3 3" xfId="6255" xr:uid="{C414D02D-9C65-4A9D-9D97-6B13368C721A}"/>
    <cellStyle name="Comma 4 2 3 2 3 2 4" xfId="1822" xr:uid="{BE986548-7A8D-4E09-8F54-E8E572D739E8}"/>
    <cellStyle name="Comma 4 2 3 2 3 2 4 2" xfId="4215" xr:uid="{9D6AC7A3-CED8-48D8-996C-C27E2BA57FAC}"/>
    <cellStyle name="Comma 4 2 3 2 3 2 4 3" xfId="6678" xr:uid="{B41BFA94-B469-4D3F-BA2D-A729E6DC2197}"/>
    <cellStyle name="Comma 4 2 3 2 3 2 5" xfId="4216" xr:uid="{19E29F7B-225B-4F29-A831-5DDE3341487B}"/>
    <cellStyle name="Comma 4 2 3 2 3 2 6" xfId="5409" xr:uid="{18940BE0-1FF4-4B02-ABEF-288D93D0ED43}"/>
    <cellStyle name="Comma 4 2 3 2 3 3" xfId="1823" xr:uid="{D202E07D-4C6F-41C9-96D2-6D3B7CA7322A}"/>
    <cellStyle name="Comma 4 2 3 2 3 3 2" xfId="1824" xr:uid="{EDF6474A-B316-4F3B-877F-48F81709EE49}"/>
    <cellStyle name="Comma 4 2 3 2 3 3 2 2" xfId="4217" xr:uid="{14A098C4-0FD7-44C5-BF43-C9C1F13501E0}"/>
    <cellStyle name="Comma 4 2 3 2 3 3 2 3" xfId="5975" xr:uid="{AAA94F40-2A8E-43E5-BD3B-DF4013F8BDC6}"/>
    <cellStyle name="Comma 4 2 3 2 3 3 3" xfId="1825" xr:uid="{68E963B0-1385-408F-B5B3-846C50E6EAB8}"/>
    <cellStyle name="Comma 4 2 3 2 3 3 3 2" xfId="4218" xr:uid="{F6585D71-1018-44F8-AA6A-825EF53E9CC8}"/>
    <cellStyle name="Comma 4 2 3 2 3 3 3 3" xfId="6398" xr:uid="{D11C6019-7487-4679-B391-5A78D8D4B84B}"/>
    <cellStyle name="Comma 4 2 3 2 3 3 4" xfId="1826" xr:uid="{4393F4CB-E982-48AC-B800-98C3473994AD}"/>
    <cellStyle name="Comma 4 2 3 2 3 3 4 2" xfId="4219" xr:uid="{1A6C25E5-9937-40B1-8B6F-16C5D09B9238}"/>
    <cellStyle name="Comma 4 2 3 2 3 3 4 3" xfId="6821" xr:uid="{F9D068C5-C815-4A7B-B80A-A43B2FE67B7D}"/>
    <cellStyle name="Comma 4 2 3 2 3 3 5" xfId="4220" xr:uid="{92249165-A6D3-46DF-A532-FB363523E848}"/>
    <cellStyle name="Comma 4 2 3 2 3 3 6" xfId="5552" xr:uid="{630A5402-1C6D-4B2B-ADA6-F741E244DA73}"/>
    <cellStyle name="Comma 4 2 3 2 3 4" xfId="1827" xr:uid="{6B6063FE-A8C7-4A0B-BAE4-C5646E960747}"/>
    <cellStyle name="Comma 4 2 3 2 3 4 2" xfId="4221" xr:uid="{4CC351A3-876A-43BC-B66C-3EDB2E210A68}"/>
    <cellStyle name="Comma 4 2 3 2 3 4 3" xfId="5692" xr:uid="{B5DA2BC4-B23B-4115-AD78-D1F76BB16149}"/>
    <cellStyle name="Comma 4 2 3 2 3 5" xfId="1828" xr:uid="{BCF3C15B-02A6-4280-97F5-29130EF65C3C}"/>
    <cellStyle name="Comma 4 2 3 2 3 5 2" xfId="4222" xr:uid="{5FF7B575-EE73-47DB-A923-4AF9F10BAE69}"/>
    <cellStyle name="Comma 4 2 3 2 3 5 3" xfId="6115" xr:uid="{66C73498-7134-480A-861A-47CD45E5BF7E}"/>
    <cellStyle name="Comma 4 2 3 2 3 6" xfId="1829" xr:uid="{B0D7E357-EFF0-41F1-A24C-B0C973CD823B}"/>
    <cellStyle name="Comma 4 2 3 2 3 6 2" xfId="4223" xr:uid="{5BC5DA1D-E594-47A8-9228-466075DC4C00}"/>
    <cellStyle name="Comma 4 2 3 2 3 6 3" xfId="6538" xr:uid="{9E108389-16B8-44B8-9F0E-E97FBACD7723}"/>
    <cellStyle name="Comma 4 2 3 2 3 7" xfId="1830" xr:uid="{61C09A59-ECA0-4D53-A5ED-A0EE8CFFAE67}"/>
    <cellStyle name="Comma 4 2 3 2 3 7 2" xfId="4224" xr:uid="{554A9189-6C42-461C-8C0B-CBCC394B9E7F}"/>
    <cellStyle name="Comma 4 2 3 2 3 7 3" xfId="7072" xr:uid="{67FB7AD6-1C6A-43BA-A5C9-FEC138C708FB}"/>
    <cellStyle name="Comma 4 2 3 2 3 8" xfId="1831" xr:uid="{9F75E631-D98C-4D24-9AE8-31CB81EFA024}"/>
    <cellStyle name="Comma 4 2 3 2 3 8 2" xfId="4225" xr:uid="{62206762-D715-4AF4-86E5-50D41FCC0881}"/>
    <cellStyle name="Comma 4 2 3 2 3 8 3" xfId="7209" xr:uid="{7DFA1F32-2E3E-4C42-916C-5393572417FC}"/>
    <cellStyle name="Comma 4 2 3 2 3 9" xfId="1832" xr:uid="{F9CD8E16-9D49-485A-8DD8-809F4A8E1DC1}"/>
    <cellStyle name="Comma 4 2 3 2 3 9 2" xfId="4226" xr:uid="{7322CCBA-BEF5-49EB-8781-C170C48658FE}"/>
    <cellStyle name="Comma 4 2 3 2 3 9 3" xfId="7347" xr:uid="{B7A528F3-E9F2-4C6D-98F8-A69D4FBFE02B}"/>
    <cellStyle name="Comma 4 2 3 2 4" xfId="1833" xr:uid="{9BF1618D-FD3C-4C32-B51A-DF3FD9BB7F34}"/>
    <cellStyle name="Comma 4 2 3 2 4 2" xfId="4227" xr:uid="{8E2C60A9-A46D-4C4D-B2CF-D10CA4E08C90}"/>
    <cellStyle name="Comma 4 2 3 2 4 3" xfId="6937" xr:uid="{AB0E619D-E159-49C4-9131-3EEDEA465AFF}"/>
    <cellStyle name="Comma 4 2 3 2 5" xfId="5126" xr:uid="{A2C25F03-DBBF-4B42-95F4-8D295FC86B3D}"/>
    <cellStyle name="Comma 4 2 3 2 6" xfId="1800" xr:uid="{69D66DB8-2598-4407-98BC-819C34A8A5B6}"/>
    <cellStyle name="Comma 4 2 3 3" xfId="1834" xr:uid="{1D4BE2AD-D4F2-49EC-A1B9-C380EE9AC583}"/>
    <cellStyle name="Comma 4 2 3 3 2" xfId="1835" xr:uid="{9C9D6C17-0A82-4D24-A3F5-5C47994E6875}"/>
    <cellStyle name="Comma 4 2 3 3 2 10" xfId="4228" xr:uid="{7B93E00B-063C-4767-A6F3-13C935BA350E}"/>
    <cellStyle name="Comma 4 2 3 3 2 11" xfId="5293" xr:uid="{005AB976-DCD9-450E-A088-12D2F7FC81B1}"/>
    <cellStyle name="Comma 4 2 3 3 2 2" xfId="1836" xr:uid="{5E9614CC-84DB-4A6B-B271-FDCCEFA2E040}"/>
    <cellStyle name="Comma 4 2 3 3 2 2 2" xfId="1837" xr:uid="{61F7D59C-74AA-44DE-B136-88DA54138651}"/>
    <cellStyle name="Comma 4 2 3 3 2 2 2 2" xfId="4229" xr:uid="{D308FD38-3788-40D6-BE2C-F6765FA0FB1C}"/>
    <cellStyle name="Comma 4 2 3 3 2 2 2 3" xfId="5861" xr:uid="{EFBB1137-7EAB-4867-BCC2-86888619464C}"/>
    <cellStyle name="Comma 4 2 3 3 2 2 3" xfId="1838" xr:uid="{70207E97-E030-4F29-8558-BF8DDF40AEDB}"/>
    <cellStyle name="Comma 4 2 3 3 2 2 3 2" xfId="4230" xr:uid="{7033EDC8-C9D0-46A1-80B8-8F837FE2A02C}"/>
    <cellStyle name="Comma 4 2 3 3 2 2 3 3" xfId="6284" xr:uid="{61DF75AD-4543-49AC-8009-B4C48D58E1A5}"/>
    <cellStyle name="Comma 4 2 3 3 2 2 4" xfId="1839" xr:uid="{A81D93A0-6D89-420E-91E6-B90F5FB1C232}"/>
    <cellStyle name="Comma 4 2 3 3 2 2 4 2" xfId="4231" xr:uid="{B388637E-B32D-458C-8000-E7EB28BD2AB5}"/>
    <cellStyle name="Comma 4 2 3 3 2 2 4 3" xfId="6707" xr:uid="{B73763F5-E68A-45DA-8EDF-BF656175C8DA}"/>
    <cellStyle name="Comma 4 2 3 3 2 2 5" xfId="4232" xr:uid="{04381484-FDE7-468D-9A5C-C60BD1AC7EA0}"/>
    <cellStyle name="Comma 4 2 3 3 2 2 6" xfId="5438" xr:uid="{A72F1F02-5BA8-4C8B-B3AA-1CBAC47C3052}"/>
    <cellStyle name="Comma 4 2 3 3 2 3" xfId="1840" xr:uid="{03402C05-7586-4689-9465-566BF1584C51}"/>
    <cellStyle name="Comma 4 2 3 3 2 3 2" xfId="1841" xr:uid="{07F4E987-7C6B-4954-831A-315230711240}"/>
    <cellStyle name="Comma 4 2 3 3 2 3 2 2" xfId="4233" xr:uid="{6DC2F46B-B76E-4780-8138-E4C057EB829D}"/>
    <cellStyle name="Comma 4 2 3 3 2 3 2 3" xfId="6004" xr:uid="{FD6D8DC6-C416-4315-AC87-44297EACDF7E}"/>
    <cellStyle name="Comma 4 2 3 3 2 3 3" xfId="1842" xr:uid="{44692052-CA92-4097-A198-68118AD57F97}"/>
    <cellStyle name="Comma 4 2 3 3 2 3 3 2" xfId="4234" xr:uid="{07732CA1-ED2F-4D54-A697-A23B134A1482}"/>
    <cellStyle name="Comma 4 2 3 3 2 3 3 3" xfId="6427" xr:uid="{8A5246E6-1F94-4C12-8A84-1E82A2EBBCB1}"/>
    <cellStyle name="Comma 4 2 3 3 2 3 4" xfId="1843" xr:uid="{1F25455E-F92A-4AE0-9695-C2C1A966A265}"/>
    <cellStyle name="Comma 4 2 3 3 2 3 4 2" xfId="4235" xr:uid="{B8292608-1CA5-437C-895F-2D61BAF9D21F}"/>
    <cellStyle name="Comma 4 2 3 3 2 3 4 3" xfId="6850" xr:uid="{CDCF95EE-E7B2-4BAE-AA67-5D98357C5EA3}"/>
    <cellStyle name="Comma 4 2 3 3 2 3 5" xfId="4236" xr:uid="{47A19886-CB39-4618-B646-3A3CEA0D8037}"/>
    <cellStyle name="Comma 4 2 3 3 2 3 6" xfId="5581" xr:uid="{C8D8120F-1CCD-4671-8330-1A26E9D8BC3D}"/>
    <cellStyle name="Comma 4 2 3 3 2 4" xfId="1844" xr:uid="{B54BD63E-8C55-4974-96F5-832122CD9248}"/>
    <cellStyle name="Comma 4 2 3 3 2 4 2" xfId="4237" xr:uid="{F747F444-3770-4533-AE11-D87E3958D756}"/>
    <cellStyle name="Comma 4 2 3 3 2 4 3" xfId="5721" xr:uid="{BFC2A0BC-EA2A-42E7-B2AB-AB6A55F2BDAE}"/>
    <cellStyle name="Comma 4 2 3 3 2 5" xfId="1845" xr:uid="{337862D3-5E44-4F77-8CDD-FB4322C1964C}"/>
    <cellStyle name="Comma 4 2 3 3 2 5 2" xfId="4238" xr:uid="{272DD68F-C86E-40CB-8C32-4867DDCB3F01}"/>
    <cellStyle name="Comma 4 2 3 3 2 5 3" xfId="6144" xr:uid="{7F97DAFD-B40D-43B4-A0C9-64B49EFF2153}"/>
    <cellStyle name="Comma 4 2 3 3 2 6" xfId="1846" xr:uid="{35FBAA43-6E4D-4008-A075-E56D820993D1}"/>
    <cellStyle name="Comma 4 2 3 3 2 6 2" xfId="4239" xr:uid="{94F4E732-665B-443D-BCDA-37D7B66EEE98}"/>
    <cellStyle name="Comma 4 2 3 3 2 6 3" xfId="6567" xr:uid="{25446AB1-C0C2-460E-ABBE-E7DFD284AF2D}"/>
    <cellStyle name="Comma 4 2 3 3 2 7" xfId="1847" xr:uid="{4F3E48BB-269F-4FA3-B83F-0F1116EE74BF}"/>
    <cellStyle name="Comma 4 2 3 3 2 7 2" xfId="4240" xr:uid="{18B9B27B-3DDE-4CD9-A402-4CA53230F8A2}"/>
    <cellStyle name="Comma 4 2 3 3 2 7 3" xfId="7101" xr:uid="{DA2560AF-2612-4FC7-895A-B6EB8751C5F1}"/>
    <cellStyle name="Comma 4 2 3 3 2 8" xfId="1848" xr:uid="{F68C6B8C-B7F4-4352-8164-0A41F6A99524}"/>
    <cellStyle name="Comma 4 2 3 3 2 8 2" xfId="4241" xr:uid="{FB9B7658-FA50-4801-B819-ADC645E87ED4}"/>
    <cellStyle name="Comma 4 2 3 3 2 8 3" xfId="7238" xr:uid="{3DAB6873-98E1-45B9-884C-FE114C4AAE5B}"/>
    <cellStyle name="Comma 4 2 3 3 2 9" xfId="1849" xr:uid="{0B712346-7ADD-4F69-BF2E-BD313DD63268}"/>
    <cellStyle name="Comma 4 2 3 3 2 9 2" xfId="4242" xr:uid="{4E27584B-0456-4CA2-9F40-A1AAD797AC01}"/>
    <cellStyle name="Comma 4 2 3 3 2 9 3" xfId="7376" xr:uid="{91006E06-469D-41C1-94CF-00AAB1933BA5}"/>
    <cellStyle name="Comma 4 2 3 3 3" xfId="1850" xr:uid="{DDB2539E-3297-4A83-B2FB-59D71D45993F}"/>
    <cellStyle name="Comma 4 2 3 3 3 2" xfId="4243" xr:uid="{BEC05BE4-949A-43AD-91A4-8123AEBE0A8D}"/>
    <cellStyle name="Comma 4 2 3 3 3 3" xfId="6965" xr:uid="{B0382B6D-A8BA-48CA-ACE7-CF140A191C80}"/>
    <cellStyle name="Comma 4 2 3 3 4" xfId="5156" xr:uid="{BB679E53-4320-4F36-A71A-6708150EECFE}"/>
    <cellStyle name="Comma 4 2 3 4" xfId="1851" xr:uid="{6BE45C70-250F-4069-9BDF-80655D4FCD90}"/>
    <cellStyle name="Comma 4 2 3 4 10" xfId="4244" xr:uid="{4D7F8B9D-C158-4C2B-A5C8-76ACDB074D9F}"/>
    <cellStyle name="Comma 4 2 3 4 11" xfId="5237" xr:uid="{9B6C5281-413E-473C-8227-0001EE4BB0CA}"/>
    <cellStyle name="Comma 4 2 3 4 2" xfId="1852" xr:uid="{72954EC0-A2ED-4847-83DD-FC14846C42EB}"/>
    <cellStyle name="Comma 4 2 3 4 2 2" xfId="1853" xr:uid="{5EA48056-089D-41EC-86F9-3EDE93C0CF4C}"/>
    <cellStyle name="Comma 4 2 3 4 2 2 2" xfId="4245" xr:uid="{0FDA753C-E4BC-479C-87E4-632BEC85A9EE}"/>
    <cellStyle name="Comma 4 2 3 4 2 2 3" xfId="5805" xr:uid="{BD42BD72-6594-43A9-8715-014ECEEF078B}"/>
    <cellStyle name="Comma 4 2 3 4 2 3" xfId="1854" xr:uid="{17230E97-25E1-480F-8D1F-12D8DE4FA62F}"/>
    <cellStyle name="Comma 4 2 3 4 2 3 2" xfId="4246" xr:uid="{E7DD2202-D353-4B02-8ED2-980682D70F26}"/>
    <cellStyle name="Comma 4 2 3 4 2 3 3" xfId="6228" xr:uid="{7A6ADDD3-73DF-4EAA-9F42-4FB1DB99D41A}"/>
    <cellStyle name="Comma 4 2 3 4 2 4" xfId="1855" xr:uid="{D67C763B-4F41-4640-A8FC-CCCCC836095A}"/>
    <cellStyle name="Comma 4 2 3 4 2 4 2" xfId="4247" xr:uid="{E2420F38-5499-47C0-A95E-0D0660796D88}"/>
    <cellStyle name="Comma 4 2 3 4 2 4 3" xfId="6651" xr:uid="{1651EAA0-C1BA-4423-917B-FF27421BB095}"/>
    <cellStyle name="Comma 4 2 3 4 2 5" xfId="4248" xr:uid="{B678AC78-2F96-4075-877B-B36853993787}"/>
    <cellStyle name="Comma 4 2 3 4 2 6" xfId="5382" xr:uid="{970A620B-3668-49F4-A430-36356BD8006C}"/>
    <cellStyle name="Comma 4 2 3 4 3" xfId="1856" xr:uid="{AE7DCB32-BFE8-47B7-9DF2-D168A87DCFF2}"/>
    <cellStyle name="Comma 4 2 3 4 3 2" xfId="1857" xr:uid="{E5BAABBE-73E3-4F25-A362-2ACB04A8F5B8}"/>
    <cellStyle name="Comma 4 2 3 4 3 2 2" xfId="4249" xr:uid="{C99010FF-C05D-4431-9BE7-46FFC7B8B951}"/>
    <cellStyle name="Comma 4 2 3 4 3 2 3" xfId="5948" xr:uid="{137660D5-3037-460A-877B-831DC2C94E6F}"/>
    <cellStyle name="Comma 4 2 3 4 3 3" xfId="1858" xr:uid="{EFA6FFAE-A78A-4120-91F0-B2D04DAAF009}"/>
    <cellStyle name="Comma 4 2 3 4 3 3 2" xfId="4250" xr:uid="{8F584085-5C52-4CF6-951E-7615C24D92AE}"/>
    <cellStyle name="Comma 4 2 3 4 3 3 3" xfId="6371" xr:uid="{08934466-CE66-431D-8F66-7FDB4E050ECA}"/>
    <cellStyle name="Comma 4 2 3 4 3 4" xfId="1859" xr:uid="{A4206F7B-32D1-4543-B512-7D55956D6D9E}"/>
    <cellStyle name="Comma 4 2 3 4 3 4 2" xfId="4251" xr:uid="{6CB38374-0773-4483-A283-248239F19B89}"/>
    <cellStyle name="Comma 4 2 3 4 3 4 3" xfId="6794" xr:uid="{1BBC624B-7CC1-4994-8BBA-62DA56A560F9}"/>
    <cellStyle name="Comma 4 2 3 4 3 5" xfId="4252" xr:uid="{057B5B5D-BF35-42CD-A85D-A7857C10D9AC}"/>
    <cellStyle name="Comma 4 2 3 4 3 6" xfId="5525" xr:uid="{406D168B-ED1C-4B60-B155-BB1FD4919F98}"/>
    <cellStyle name="Comma 4 2 3 4 4" xfId="1860" xr:uid="{88CEE033-C70A-432E-99C8-FC7951F78ED5}"/>
    <cellStyle name="Comma 4 2 3 4 4 2" xfId="4253" xr:uid="{BA2C83CD-E44F-4EB0-8276-65EE26290731}"/>
    <cellStyle name="Comma 4 2 3 4 4 3" xfId="5665" xr:uid="{B48A3E51-7ECC-4317-BD7C-AA8F739F6B8F}"/>
    <cellStyle name="Comma 4 2 3 4 5" xfId="1861" xr:uid="{644C6DBD-DB99-4A50-8245-C4A9149BE1BF}"/>
    <cellStyle name="Comma 4 2 3 4 5 2" xfId="4254" xr:uid="{2BBA4091-99FE-4221-A2F7-5BF4CCA0ED8B}"/>
    <cellStyle name="Comma 4 2 3 4 5 3" xfId="6088" xr:uid="{E7E610CD-F3DA-4266-BB18-9F82DC6637F4}"/>
    <cellStyle name="Comma 4 2 3 4 6" xfId="1862" xr:uid="{68ECC212-76B4-4449-BDE2-9366916134A6}"/>
    <cellStyle name="Comma 4 2 3 4 6 2" xfId="4255" xr:uid="{19B03902-E340-4B67-B03A-C809DB5DEB24}"/>
    <cellStyle name="Comma 4 2 3 4 6 3" xfId="6511" xr:uid="{CCB53EFE-C0D1-4249-8A8A-97CC099FD385}"/>
    <cellStyle name="Comma 4 2 3 4 7" xfId="1863" xr:uid="{3D493579-872E-4E68-B28F-E28908A43B83}"/>
    <cellStyle name="Comma 4 2 3 4 7 2" xfId="4256" xr:uid="{1FE96FBD-A5D7-411F-A0D7-16B5FAC577CC}"/>
    <cellStyle name="Comma 4 2 3 4 7 3" xfId="7045" xr:uid="{F922D29F-F48D-4195-99BE-BD07B577DC43}"/>
    <cellStyle name="Comma 4 2 3 4 8" xfId="1864" xr:uid="{F1E60A8E-5846-4869-9A92-00CC9CA52E54}"/>
    <cellStyle name="Comma 4 2 3 4 8 2" xfId="4257" xr:uid="{F4C5E450-ED53-46BB-9E68-7BC7FA631C77}"/>
    <cellStyle name="Comma 4 2 3 4 8 3" xfId="7182" xr:uid="{1C375D39-4393-4B2F-8F45-F6908C7FC223}"/>
    <cellStyle name="Comma 4 2 3 4 9" xfId="1865" xr:uid="{AF55D197-114E-4166-8C96-7004B8CDAD1A}"/>
    <cellStyle name="Comma 4 2 3 4 9 2" xfId="4258" xr:uid="{77DA6B51-EAD2-4322-B638-5D4EAC673BF0}"/>
    <cellStyle name="Comma 4 2 3 4 9 3" xfId="7320" xr:uid="{0313FD2C-997D-4BCC-A309-D8D1669889ED}"/>
    <cellStyle name="Comma 4 2 3 5" xfId="1866" xr:uid="{B55397B7-1019-47CC-AAD0-ACBB4E9566B5}"/>
    <cellStyle name="Comma 4 2 3 5 2" xfId="4259" xr:uid="{98A89309-F0A3-4998-9DFA-59F750985457}"/>
    <cellStyle name="Comma 4 2 3 5 3" xfId="6910" xr:uid="{EFBCFDF8-8639-4661-81E9-04E818F98821}"/>
    <cellStyle name="Comma 4 2 3 6" xfId="1867" xr:uid="{22F490BF-C99D-4C99-97D2-53DC22DC5E9F}"/>
    <cellStyle name="Comma 4 2 3 7" xfId="5097" xr:uid="{DEF534F1-F026-4D34-B52F-1EDDDF40D69C}"/>
    <cellStyle name="Comma 4 2 3 8" xfId="289" xr:uid="{1C68DDF1-7C92-4E72-A444-354FEF8044F7}"/>
    <cellStyle name="Comma 4 2 4" xfId="1868" xr:uid="{88CBAA01-A563-4B20-9D89-308EB0DC1C2D}"/>
    <cellStyle name="Comma 4 2 4 10" xfId="4260" xr:uid="{35C55F74-1202-46AD-BF73-470B8C7C02C2}"/>
    <cellStyle name="Comma 4 2 4 11" xfId="5213" xr:uid="{5840D5F2-F3F8-465F-A7CA-1D49398AD491}"/>
    <cellStyle name="Comma 4 2 4 2" xfId="1869" xr:uid="{8A7C1380-00C4-47FF-B8B5-B8B4511B6ADF}"/>
    <cellStyle name="Comma 4 2 4 2 2" xfId="1870" xr:uid="{F23FE8C6-83FA-4807-8366-DE03C1967620}"/>
    <cellStyle name="Comma 4 2 4 2 2 2" xfId="4261" xr:uid="{C5117409-80C3-47A9-BBDE-5CA87462BA87}"/>
    <cellStyle name="Comma 4 2 4 2 2 3" xfId="5781" xr:uid="{5A66AAE3-245E-4839-A018-9156021486D2}"/>
    <cellStyle name="Comma 4 2 4 2 3" xfId="1871" xr:uid="{E41E48D5-DECF-4306-897D-AD1D1DB052A6}"/>
    <cellStyle name="Comma 4 2 4 2 3 2" xfId="4262" xr:uid="{3CFE5B63-26A0-47FE-9AA5-C3178E4C2FC7}"/>
    <cellStyle name="Comma 4 2 4 2 3 3" xfId="6204" xr:uid="{4ED4D72B-A2B0-414F-8275-BC9274D71732}"/>
    <cellStyle name="Comma 4 2 4 2 4" xfId="1872" xr:uid="{BE815C70-3591-4F1E-B922-0263341D6758}"/>
    <cellStyle name="Comma 4 2 4 2 4 2" xfId="4263" xr:uid="{690195D3-565B-4683-A156-29FE74E88D7E}"/>
    <cellStyle name="Comma 4 2 4 2 4 3" xfId="6627" xr:uid="{DCAE9747-4CD7-4763-A825-6D7E8FF8554F}"/>
    <cellStyle name="Comma 4 2 4 2 5" xfId="4264" xr:uid="{441B26FE-1BE2-4570-BDDA-3090DD7DE92C}"/>
    <cellStyle name="Comma 4 2 4 2 6" xfId="5358" xr:uid="{0C31D12F-ED54-4B1D-94C8-2C4D4F4AFDF5}"/>
    <cellStyle name="Comma 4 2 4 3" xfId="1873" xr:uid="{8651B995-9F6E-4746-8DB4-D42BF18DD59B}"/>
    <cellStyle name="Comma 4 2 4 3 2" xfId="1874" xr:uid="{DB71BEA0-0AB4-4524-9887-0121916D0313}"/>
    <cellStyle name="Comma 4 2 4 3 2 2" xfId="4265" xr:uid="{15354230-4C75-4306-A57E-72510E4AAFF3}"/>
    <cellStyle name="Comma 4 2 4 3 2 3" xfId="5924" xr:uid="{ECDEE3C8-55FF-419A-B572-C290F54E4699}"/>
    <cellStyle name="Comma 4 2 4 3 3" xfId="1875" xr:uid="{F241A328-ECFC-4199-A857-98E128770F37}"/>
    <cellStyle name="Comma 4 2 4 3 3 2" xfId="4266" xr:uid="{2F4973A4-764D-4641-A6D9-DAED3463589E}"/>
    <cellStyle name="Comma 4 2 4 3 3 3" xfId="6347" xr:uid="{B79238F0-D02C-46C5-9425-97DA73702BC1}"/>
    <cellStyle name="Comma 4 2 4 3 4" xfId="1876" xr:uid="{6707AD37-C6F0-4FF7-B01C-E7B80557093B}"/>
    <cellStyle name="Comma 4 2 4 3 4 2" xfId="4267" xr:uid="{DF320AF2-EE71-4094-9B3D-F5C4D300EFB2}"/>
    <cellStyle name="Comma 4 2 4 3 4 3" xfId="6770" xr:uid="{79C2508D-AA45-4F33-88BE-B446490ABD28}"/>
    <cellStyle name="Comma 4 2 4 3 5" xfId="4268" xr:uid="{B87E250B-7986-4BD5-829D-27F29AF3791A}"/>
    <cellStyle name="Comma 4 2 4 3 6" xfId="5501" xr:uid="{5AA80C90-B80D-4323-83F2-553163D3BDA5}"/>
    <cellStyle name="Comma 4 2 4 4" xfId="1877" xr:uid="{42D820CE-4979-4189-B2E4-A87B3221B895}"/>
    <cellStyle name="Comma 4 2 4 4 2" xfId="4269" xr:uid="{67A7F7C3-AD85-42D6-8E16-D42FCB6202A3}"/>
    <cellStyle name="Comma 4 2 4 4 3" xfId="5641" xr:uid="{D36DA745-00DA-4D1B-88EA-CAC51447D84D}"/>
    <cellStyle name="Comma 4 2 4 5" xfId="1878" xr:uid="{5F46F83C-E227-4B5B-859F-0B3E7C2767BF}"/>
    <cellStyle name="Comma 4 2 4 5 2" xfId="4270" xr:uid="{B12C1915-BB7A-4FF8-A1E2-69D5DE4DFA90}"/>
    <cellStyle name="Comma 4 2 4 5 3" xfId="6064" xr:uid="{10B1B02F-E8FC-4E4B-A3BC-B33980342A0A}"/>
    <cellStyle name="Comma 4 2 4 6" xfId="1879" xr:uid="{DFD5B07C-78E8-4510-B22F-BFF16F8545C5}"/>
    <cellStyle name="Comma 4 2 4 6 2" xfId="4271" xr:uid="{A0DDFE4B-4F05-4003-B3A0-2680E540B0C5}"/>
    <cellStyle name="Comma 4 2 4 6 3" xfId="6487" xr:uid="{C4DAD211-052A-43C7-B0F8-3DC7E98A446B}"/>
    <cellStyle name="Comma 4 2 4 7" xfId="1880" xr:uid="{D75BCC48-227E-4149-95D8-FAD2F752AF45}"/>
    <cellStyle name="Comma 4 2 4 7 2" xfId="4272" xr:uid="{096842B9-06EC-4813-92C7-C0C04A5CABC3}"/>
    <cellStyle name="Comma 4 2 4 7 3" xfId="7021" xr:uid="{1144A5D2-95AD-4CD9-9B2E-8FC5CCA474D7}"/>
    <cellStyle name="Comma 4 2 4 8" xfId="1881" xr:uid="{B3BB7730-A9DF-4601-A2F2-29BC6A45B51A}"/>
    <cellStyle name="Comma 4 2 4 8 2" xfId="4273" xr:uid="{8296EA93-B73C-476D-96C5-E29BD2C097F5}"/>
    <cellStyle name="Comma 4 2 4 8 3" xfId="7158" xr:uid="{C8CA3748-E1E2-4085-A62B-223F6F5451AD}"/>
    <cellStyle name="Comma 4 2 4 9" xfId="1882" xr:uid="{4C70BF56-73EE-452B-88F2-E8E8D92BB5F9}"/>
    <cellStyle name="Comma 4 2 4 9 2" xfId="4274" xr:uid="{B07BB41B-E7E9-49B1-A51A-C308B0278190}"/>
    <cellStyle name="Comma 4 2 4 9 3" xfId="7296" xr:uid="{D9DE737A-D640-479E-BBB6-E841D78FDE5E}"/>
    <cellStyle name="Comma 4 2 5" xfId="1883" xr:uid="{8CA68757-8076-439A-83E7-41AB4EB2D700}"/>
    <cellStyle name="Comma 4 2 5 2" xfId="1884" xr:uid="{5BE83814-9E36-41B9-980F-2FA9D0EF7549}"/>
    <cellStyle name="Comma 4 2 5 2 2" xfId="1885" xr:uid="{6891FC01-74ED-47C7-80A5-B33059F6EF16}"/>
    <cellStyle name="Comma 4 2 5 2 2 2" xfId="4275" xr:uid="{5705D834-FD83-497A-AEAE-3D7E794EAB2A}"/>
    <cellStyle name="Comma 4 2 5 2 2 3" xfId="5898" xr:uid="{DFE0C257-E2F9-438A-BD3E-6505BD7A021C}"/>
    <cellStyle name="Comma 4 2 5 2 3" xfId="1886" xr:uid="{19B4EB72-6AE2-4E26-84D9-518CEB0A3AAB}"/>
    <cellStyle name="Comma 4 2 5 2 3 2" xfId="4276" xr:uid="{30D3410F-62BA-406B-B654-45DB6458E5B1}"/>
    <cellStyle name="Comma 4 2 5 2 3 3" xfId="6321" xr:uid="{1797CEA5-FA56-40C8-804F-9546802BECBB}"/>
    <cellStyle name="Comma 4 2 5 2 4" xfId="1887" xr:uid="{9C3D4BAA-6287-4BEB-A0D8-89ABC9864CE4}"/>
    <cellStyle name="Comma 4 2 5 2 4 2" xfId="4277" xr:uid="{161CCC37-D091-4030-9C11-3D5AB52EE700}"/>
    <cellStyle name="Comma 4 2 5 2 4 3" xfId="6744" xr:uid="{92A4AFF7-EDBD-4CE6-8730-0CD8092416A1}"/>
    <cellStyle name="Comma 4 2 5 2 5" xfId="4278" xr:uid="{AF12C462-4940-4D46-B95E-68B693712750}"/>
    <cellStyle name="Comma 4 2 5 2 6" xfId="5475" xr:uid="{FAF83B91-16D9-4FAE-8B19-927CF72BD4C3}"/>
    <cellStyle name="Comma 4 2 5 3" xfId="1888" xr:uid="{01CF7BEB-16F9-4E18-A3FC-36F938D26C4E}"/>
    <cellStyle name="Comma 4 2 5 3 2" xfId="1889" xr:uid="{563C1DFA-8023-4CA9-B388-62813D916DAF}"/>
    <cellStyle name="Comma 4 2 5 3 2 2" xfId="4279" xr:uid="{3B32EFD9-EBA9-454D-9102-533CF277BF79}"/>
    <cellStyle name="Comma 4 2 5 3 2 3" xfId="6041" xr:uid="{B7F7B6B4-A19C-43D9-A29B-F5A61E354246}"/>
    <cellStyle name="Comma 4 2 5 3 3" xfId="1890" xr:uid="{AEAED75E-597A-41FF-8674-C430A60389A2}"/>
    <cellStyle name="Comma 4 2 5 3 3 2" xfId="4280" xr:uid="{59B620B0-B8ED-4612-A06D-EF4235EF319B}"/>
    <cellStyle name="Comma 4 2 5 3 3 3" xfId="6464" xr:uid="{89234921-AA46-43A0-BE40-BF5B94868E8B}"/>
    <cellStyle name="Comma 4 2 5 3 4" xfId="1891" xr:uid="{68F2AC67-1CD6-4E80-B104-F846BE04345C}"/>
    <cellStyle name="Comma 4 2 5 3 4 2" xfId="4281" xr:uid="{6AF52D60-AC09-4FF7-8F64-B8D76793B4B1}"/>
    <cellStyle name="Comma 4 2 5 3 4 3" xfId="6887" xr:uid="{3548FFF9-6A09-4936-8631-D048C3F278E6}"/>
    <cellStyle name="Comma 4 2 5 3 5" xfId="4282" xr:uid="{37973A33-8BBE-4B7C-9644-6F973B452E36}"/>
    <cellStyle name="Comma 4 2 5 3 6" xfId="5618" xr:uid="{A51B5908-984B-4E1F-A257-98F02F23C409}"/>
    <cellStyle name="Comma 4 2 5 4" xfId="1892" xr:uid="{FE08061D-19E1-4449-AE21-752AF0433DD5}"/>
    <cellStyle name="Comma 4 2 5 4 2" xfId="4283" xr:uid="{B8A42412-1C11-4D99-B657-0E90EC2573FD}"/>
    <cellStyle name="Comma 4 2 5 4 3" xfId="5758" xr:uid="{BD5495C5-808C-4400-A7CA-4FD94EF21EE8}"/>
    <cellStyle name="Comma 4 2 5 5" xfId="1893" xr:uid="{CBAD4D1D-E07A-4579-8A74-63BE4390A5F5}"/>
    <cellStyle name="Comma 4 2 5 5 2" xfId="4284" xr:uid="{50F29789-391C-4E67-BC18-B4DDCB0027D9}"/>
    <cellStyle name="Comma 4 2 5 5 3" xfId="6181" xr:uid="{DE66801E-CA12-4C77-8911-B4C577CA3D96}"/>
    <cellStyle name="Comma 4 2 5 6" xfId="1894" xr:uid="{3405190F-370F-4F81-8629-FAB84C866E7B}"/>
    <cellStyle name="Comma 4 2 5 6 2" xfId="4285" xr:uid="{079A2D1D-6034-4C13-B991-52A12DA800F5}"/>
    <cellStyle name="Comma 4 2 5 6 3" xfId="6604" xr:uid="{F1DBBB8C-AB6D-46B8-B604-1A8C3752093F}"/>
    <cellStyle name="Comma 4 2 5 7" xfId="1895" xr:uid="{21906EE4-E657-42BF-9CAF-32F9FEF17A9C}"/>
    <cellStyle name="Comma 4 2 5 7 2" xfId="4286" xr:uid="{3D9612AC-B79A-4955-8954-C3BA88B6ECED}"/>
    <cellStyle name="Comma 4 2 5 7 3" xfId="7413" xr:uid="{66DCB42E-A834-4F52-9393-B31F24BCA2B9}"/>
    <cellStyle name="Comma 4 2 5 8" xfId="4287" xr:uid="{F5E3E50E-5731-458E-ACFE-1EA71998D058}"/>
    <cellStyle name="Comma 4 2 5 9" xfId="5331" xr:uid="{03D318CA-3E52-4C03-9614-9D12A1284124}"/>
    <cellStyle name="Comma 4 2 6" xfId="1896" xr:uid="{5C6487BF-1725-4127-B3C0-DBE9F13C4B93}"/>
    <cellStyle name="Comma 4 2 6 2" xfId="1897" xr:uid="{EEB1C634-E43A-48C1-AAD1-C0AF5E7A819D}"/>
    <cellStyle name="Comma 4 2 6 2 2" xfId="1898" xr:uid="{01B9CDE0-8F4E-4891-8722-F710CD7083AB}"/>
    <cellStyle name="Comma 4 2 6 2 2 2" xfId="4288" xr:uid="{B5E6F880-0BAC-4DE4-9F11-0414D551E6E2}"/>
    <cellStyle name="Comma 4 2 6 2 2 3" xfId="5901" xr:uid="{5625A27C-0351-4039-B923-C89C2A7DEB3B}"/>
    <cellStyle name="Comma 4 2 6 2 3" xfId="1899" xr:uid="{E2981F74-E76C-4F75-A7DF-F1BE0AC4A8EF}"/>
    <cellStyle name="Comma 4 2 6 2 3 2" xfId="4289" xr:uid="{164C4802-C1CF-4086-A4DC-2C4E6B749E98}"/>
    <cellStyle name="Comma 4 2 6 2 3 3" xfId="6324" xr:uid="{063C009A-A1BF-489A-9501-9E3C09577446}"/>
    <cellStyle name="Comma 4 2 6 2 4" xfId="1900" xr:uid="{75AE8A2E-B567-484F-8DB9-D195B7F6FE1D}"/>
    <cellStyle name="Comma 4 2 6 2 4 2" xfId="4290" xr:uid="{8B4C50D5-50C4-41E8-BEFD-6AAFF6A9C186}"/>
    <cellStyle name="Comma 4 2 6 2 4 3" xfId="6747" xr:uid="{CEF38E2C-9260-41DE-B388-A28FE3A074BD}"/>
    <cellStyle name="Comma 4 2 6 2 5" xfId="4291" xr:uid="{0A5A7319-D516-4299-9763-4F97551F2CBD}"/>
    <cellStyle name="Comma 4 2 6 2 6" xfId="5478" xr:uid="{EC1FC652-90CC-40ED-B4D7-287E7F2A2385}"/>
    <cellStyle name="Comma 4 2 6 3" xfId="4292" xr:uid="{3A0284ED-4298-4117-95F7-FC8A237DAB36}"/>
    <cellStyle name="Comma 4 2 6 4" xfId="5335" xr:uid="{F5D78319-B667-4ADC-BC9F-18DE16DF638E}"/>
    <cellStyle name="Comma 4 2 6 5" xfId="7448" xr:uid="{FA02C239-BE5B-4209-85E5-FA2C8591D34A}"/>
    <cellStyle name="Comma 4 2 7" xfId="1901" xr:uid="{9D11D7A4-8759-40A0-B1FF-A454AB50D620}"/>
    <cellStyle name="Comma 4 2 8" xfId="245" xr:uid="{DBB37BBF-25D3-4039-A2DE-683413CC7D8F}"/>
    <cellStyle name="Comma 4 2 9" xfId="5073" xr:uid="{9B81AB12-D9F3-4B87-B9B2-8F6D82184D8A}"/>
    <cellStyle name="Comma 4 3" xfId="290" xr:uid="{3CA54E60-CC67-4B9A-BDB7-8F64B09FC818}"/>
    <cellStyle name="Comma 4 3 2" xfId="291" xr:uid="{284E3246-6882-4893-ADC6-705410B2AE95}"/>
    <cellStyle name="Comma 4 3 2 2" xfId="1902" xr:uid="{EA1C039E-4D30-4AA7-9B24-F36B6B2B3F46}"/>
    <cellStyle name="Comma 4 3 2 2 2" xfId="1903" xr:uid="{0CADF667-0E1B-4A7B-AA90-11874341843E}"/>
    <cellStyle name="Comma 4 3 2 2 2 10" xfId="4293" xr:uid="{DE525D88-0597-4F64-8CE1-1F1D971B3B54}"/>
    <cellStyle name="Comma 4 3 2 2 2 11" xfId="5308" xr:uid="{9D2A98BF-07D2-431C-A152-418AA5AFC568}"/>
    <cellStyle name="Comma 4 3 2 2 2 2" xfId="1904" xr:uid="{44D35A90-D710-46FE-A309-5DCB41137859}"/>
    <cellStyle name="Comma 4 3 2 2 2 2 2" xfId="1905" xr:uid="{A74F3526-6CA6-4EA6-BEED-792E9DC980AC}"/>
    <cellStyle name="Comma 4 3 2 2 2 2 2 2" xfId="4294" xr:uid="{15B63650-DEAD-438E-A821-4027DE0569B2}"/>
    <cellStyle name="Comma 4 3 2 2 2 2 2 3" xfId="5876" xr:uid="{D2EDA120-4298-4970-87A2-0F9CD27A3DF8}"/>
    <cellStyle name="Comma 4 3 2 2 2 2 3" xfId="1906" xr:uid="{4BAC9D8C-0D20-416E-B195-3BA84C32149A}"/>
    <cellStyle name="Comma 4 3 2 2 2 2 3 2" xfId="4295" xr:uid="{6A7006B0-47FE-4EB7-AD3A-A39DC5C01100}"/>
    <cellStyle name="Comma 4 3 2 2 2 2 3 3" xfId="6299" xr:uid="{D6032E8A-CD26-4127-9986-6631C62A7EEA}"/>
    <cellStyle name="Comma 4 3 2 2 2 2 4" xfId="1907" xr:uid="{2559468F-0E6F-4948-BDDD-336C91C1AA4A}"/>
    <cellStyle name="Comma 4 3 2 2 2 2 4 2" xfId="4296" xr:uid="{4A531B1E-7025-436D-9642-469DA84722AE}"/>
    <cellStyle name="Comma 4 3 2 2 2 2 4 3" xfId="6722" xr:uid="{200FECDE-6C90-43F1-995B-61CEDB4D2ACC}"/>
    <cellStyle name="Comma 4 3 2 2 2 2 5" xfId="4297" xr:uid="{6C093F2D-6D98-48EF-A195-B466CC46E598}"/>
    <cellStyle name="Comma 4 3 2 2 2 2 6" xfId="5453" xr:uid="{09838B97-2328-4DE2-8296-CB8F224EBB0A}"/>
    <cellStyle name="Comma 4 3 2 2 2 3" xfId="1908" xr:uid="{B2D8BB89-E035-4831-A172-B367E9622219}"/>
    <cellStyle name="Comma 4 3 2 2 2 3 2" xfId="1909" xr:uid="{3BAD2B6B-A81B-4713-BF38-CBDBF684A98C}"/>
    <cellStyle name="Comma 4 3 2 2 2 3 2 2" xfId="4298" xr:uid="{5F890DC7-FEEC-40B4-B108-F1F6D3D76CF9}"/>
    <cellStyle name="Comma 4 3 2 2 2 3 2 3" xfId="6019" xr:uid="{5073CE16-361E-4C8F-9C5F-B973AF196C35}"/>
    <cellStyle name="Comma 4 3 2 2 2 3 3" xfId="1910" xr:uid="{1D16C35D-79A0-4743-8457-F1EB28A7B51E}"/>
    <cellStyle name="Comma 4 3 2 2 2 3 3 2" xfId="4299" xr:uid="{FCE19083-0B9B-42A2-AA32-A584F32A0285}"/>
    <cellStyle name="Comma 4 3 2 2 2 3 3 3" xfId="6442" xr:uid="{CFC244B5-B881-4D30-B127-13D754A92659}"/>
    <cellStyle name="Comma 4 3 2 2 2 3 4" xfId="1911" xr:uid="{0EA56E00-8503-4C7F-834B-A4827792CC87}"/>
    <cellStyle name="Comma 4 3 2 2 2 3 4 2" xfId="4300" xr:uid="{8BB7F27C-0EA1-466C-A6C2-4836BAEB1A19}"/>
    <cellStyle name="Comma 4 3 2 2 2 3 4 3" xfId="6865" xr:uid="{70F9FAF8-3E38-4239-BAB6-7DBAEEEFA20E}"/>
    <cellStyle name="Comma 4 3 2 2 2 3 5" xfId="4301" xr:uid="{3F143947-1F2A-4C73-9908-B37945B6AF4D}"/>
    <cellStyle name="Comma 4 3 2 2 2 3 6" xfId="5596" xr:uid="{A7BEEACA-63F9-42AF-A028-DBF776E11BE3}"/>
    <cellStyle name="Comma 4 3 2 2 2 4" xfId="1912" xr:uid="{DD4D281A-12F5-4BFA-839D-7EC26DFA1AFF}"/>
    <cellStyle name="Comma 4 3 2 2 2 4 2" xfId="4302" xr:uid="{BF1A304E-B933-476D-AF15-603E67C1B6C3}"/>
    <cellStyle name="Comma 4 3 2 2 2 4 3" xfId="5736" xr:uid="{EB5CDB33-35CD-485E-A90C-240918250AEF}"/>
    <cellStyle name="Comma 4 3 2 2 2 5" xfId="1913" xr:uid="{304A4175-6E0F-4C9A-AA49-0B0E2666A617}"/>
    <cellStyle name="Comma 4 3 2 2 2 5 2" xfId="4303" xr:uid="{4E8BADCB-89C8-4959-8E72-A4D793EE48D5}"/>
    <cellStyle name="Comma 4 3 2 2 2 5 3" xfId="6159" xr:uid="{0F3D8A61-1F79-4313-8B48-7795A5E3F64A}"/>
    <cellStyle name="Comma 4 3 2 2 2 6" xfId="1914" xr:uid="{CDC6CA8B-3A84-48A4-8461-24A571FBA617}"/>
    <cellStyle name="Comma 4 3 2 2 2 6 2" xfId="4304" xr:uid="{0BB9298F-6CF1-4EE2-8E0E-79B27A5679A6}"/>
    <cellStyle name="Comma 4 3 2 2 2 6 3" xfId="6582" xr:uid="{EDFCDBAA-DC3F-418E-AD0C-667607E41D0F}"/>
    <cellStyle name="Comma 4 3 2 2 2 7" xfId="1915" xr:uid="{953385A6-4BF6-4720-A89F-4D5AA35DD5C0}"/>
    <cellStyle name="Comma 4 3 2 2 2 7 2" xfId="4305" xr:uid="{C4087449-7944-45AE-AD9F-2D1231FFE0A0}"/>
    <cellStyle name="Comma 4 3 2 2 2 7 3" xfId="7116" xr:uid="{F1C399D7-11AC-4104-85F0-15BBAFCBDB9E}"/>
    <cellStyle name="Comma 4 3 2 2 2 8" xfId="1916" xr:uid="{BCB50470-14EB-4612-B693-62C9F9278BFF}"/>
    <cellStyle name="Comma 4 3 2 2 2 8 2" xfId="4306" xr:uid="{1512B2C8-A55F-436D-A34E-2F2EE8C0F905}"/>
    <cellStyle name="Comma 4 3 2 2 2 8 3" xfId="7253" xr:uid="{C0E6B60D-4A10-4DF6-8434-4661E2BAAB1F}"/>
    <cellStyle name="Comma 4 3 2 2 2 9" xfId="1917" xr:uid="{E4BF349C-59C3-4A58-827C-FE28545DC837}"/>
    <cellStyle name="Comma 4 3 2 2 2 9 2" xfId="4307" xr:uid="{746FF7B5-3BA3-4ADB-B64F-E6FF8896DD8E}"/>
    <cellStyle name="Comma 4 3 2 2 2 9 3" xfId="7391" xr:uid="{B20FF978-7436-43AA-A773-F3F197837A7B}"/>
    <cellStyle name="Comma 4 3 2 2 3" xfId="1918" xr:uid="{FC755B2B-C8CE-4FBF-B425-3D8D1938642A}"/>
    <cellStyle name="Comma 4 3 2 2 3 2" xfId="4308" xr:uid="{2B226CE4-6B50-4E15-BC0F-0F30B4516110}"/>
    <cellStyle name="Comma 4 3 2 2 3 3" xfId="6980" xr:uid="{63ED0473-5443-474A-87E3-BCB5414B161E}"/>
    <cellStyle name="Comma 4 3 2 2 4" xfId="4309" xr:uid="{9BBA3C90-3261-4857-B2D3-EF04042DA6BC}"/>
    <cellStyle name="Comma 4 3 2 2 5" xfId="5171" xr:uid="{DA9D1FFA-8C65-4382-B44E-131ADC1C25B6}"/>
    <cellStyle name="Comma 4 3 2 2 6" xfId="7440" xr:uid="{A40062DE-DA2C-4AC1-97B8-F8D2BCD5805C}"/>
    <cellStyle name="Comma 4 3 2 3" xfId="1919" xr:uid="{830066D5-5644-4EE5-8C1B-FEF6813025FA}"/>
    <cellStyle name="Comma 4 3 2 3 10" xfId="4310" xr:uid="{B415D1CA-E61C-46BB-B2C3-0AAC604717C2}"/>
    <cellStyle name="Comma 4 3 2 3 11" xfId="5252" xr:uid="{9F23968E-DE84-4DD0-8263-927651BE94E7}"/>
    <cellStyle name="Comma 4 3 2 3 2" xfId="1920" xr:uid="{B79DFFB0-F078-414D-A9C6-84593285B14A}"/>
    <cellStyle name="Comma 4 3 2 3 2 2" xfId="1921" xr:uid="{D0BFECD7-3C79-4BD8-B432-AABFC3724AE2}"/>
    <cellStyle name="Comma 4 3 2 3 2 2 2" xfId="4311" xr:uid="{935A880B-2AAA-47E0-B127-43E5FA2AD117}"/>
    <cellStyle name="Comma 4 3 2 3 2 2 3" xfId="5820" xr:uid="{3F6CC683-6F94-408A-8A95-3700BD470EB0}"/>
    <cellStyle name="Comma 4 3 2 3 2 3" xfId="1922" xr:uid="{15150D6D-9EAA-4F6D-9136-7D74CBDA25AA}"/>
    <cellStyle name="Comma 4 3 2 3 2 3 2" xfId="4312" xr:uid="{2A6FE4BC-2497-4408-BC45-DED7438C38D3}"/>
    <cellStyle name="Comma 4 3 2 3 2 3 3" xfId="6243" xr:uid="{6E8BBAEC-AF34-4508-A7AD-FD145996172D}"/>
    <cellStyle name="Comma 4 3 2 3 2 4" xfId="1923" xr:uid="{2FE947A0-B517-4BF6-B748-A7233EA7AC18}"/>
    <cellStyle name="Comma 4 3 2 3 2 4 2" xfId="4313" xr:uid="{4E37617C-628B-4DC7-AA86-F89BDF561E74}"/>
    <cellStyle name="Comma 4 3 2 3 2 4 3" xfId="6666" xr:uid="{7AA568C4-6296-49BB-9707-ACD11654846C}"/>
    <cellStyle name="Comma 4 3 2 3 2 5" xfId="4314" xr:uid="{931DCB04-520B-43F0-8FF8-6007106273CF}"/>
    <cellStyle name="Comma 4 3 2 3 2 6" xfId="5397" xr:uid="{8F94AA26-5F6F-431B-AC32-44DEB0CF1D69}"/>
    <cellStyle name="Comma 4 3 2 3 3" xfId="1924" xr:uid="{286B9CDE-0BBB-42BB-ABEE-888DF2B105DE}"/>
    <cellStyle name="Comma 4 3 2 3 3 2" xfId="1925" xr:uid="{D44B6789-ACC7-46E6-A013-F5AEC6091275}"/>
    <cellStyle name="Comma 4 3 2 3 3 2 2" xfId="4315" xr:uid="{71FE337E-5A18-44D4-A89B-204AA6FB3DBA}"/>
    <cellStyle name="Comma 4 3 2 3 3 2 3" xfId="5963" xr:uid="{4C9A9762-308E-451E-8EB3-FCBD11BEB325}"/>
    <cellStyle name="Comma 4 3 2 3 3 3" xfId="1926" xr:uid="{A904342E-E6AB-411A-9C63-189EBB0B89E5}"/>
    <cellStyle name="Comma 4 3 2 3 3 3 2" xfId="4316" xr:uid="{642A176A-6CCE-49A4-A310-6AE07467DD86}"/>
    <cellStyle name="Comma 4 3 2 3 3 3 3" xfId="6386" xr:uid="{E020DF52-E5CD-4E28-91C3-C78395169C6C}"/>
    <cellStyle name="Comma 4 3 2 3 3 4" xfId="1927" xr:uid="{DA191C4F-E21B-44C0-B17D-6B749505EA16}"/>
    <cellStyle name="Comma 4 3 2 3 3 4 2" xfId="4317" xr:uid="{94FDD491-B149-4DBB-8194-A22548A5211A}"/>
    <cellStyle name="Comma 4 3 2 3 3 4 3" xfId="6809" xr:uid="{0A2A6741-C002-4FFC-AD37-F0870AE1D534}"/>
    <cellStyle name="Comma 4 3 2 3 3 5" xfId="4318" xr:uid="{980F3D97-D673-4AEA-ACD2-0B5A8F98757C}"/>
    <cellStyle name="Comma 4 3 2 3 3 6" xfId="5540" xr:uid="{ED61ECD6-D05B-4666-8A83-EB72301BBE70}"/>
    <cellStyle name="Comma 4 3 2 3 4" xfId="1928" xr:uid="{B0A5EC59-09ED-4C02-9A6A-F0D0DF28F277}"/>
    <cellStyle name="Comma 4 3 2 3 4 2" xfId="4319" xr:uid="{0305EA24-DD1D-4F54-9B5F-46AFCE456F60}"/>
    <cellStyle name="Comma 4 3 2 3 4 3" xfId="5680" xr:uid="{5935AC9A-0FA3-43EF-9256-D34B7D9F0E35}"/>
    <cellStyle name="Comma 4 3 2 3 5" xfId="1929" xr:uid="{A81B54E9-E2B1-4482-909D-AFD07F7DAE2F}"/>
    <cellStyle name="Comma 4 3 2 3 5 2" xfId="4320" xr:uid="{BA23DD16-D20C-4A72-80DC-71FACD76D7F0}"/>
    <cellStyle name="Comma 4 3 2 3 5 3" xfId="6103" xr:uid="{D8BCD857-6EFD-40BC-8B32-81C91F2CC6B9}"/>
    <cellStyle name="Comma 4 3 2 3 6" xfId="1930" xr:uid="{3DDB6A01-2EA7-48D0-BDBA-926A1AC70E1C}"/>
    <cellStyle name="Comma 4 3 2 3 6 2" xfId="4321" xr:uid="{062F89CE-6EB7-405C-B060-ED1608675181}"/>
    <cellStyle name="Comma 4 3 2 3 6 3" xfId="6526" xr:uid="{F076547D-7DB2-4A13-AFC6-B040D8715558}"/>
    <cellStyle name="Comma 4 3 2 3 7" xfId="1931" xr:uid="{36DFEF6C-57A1-44FC-BA46-D72723EB610A}"/>
    <cellStyle name="Comma 4 3 2 3 7 2" xfId="4322" xr:uid="{24A85195-26A7-45DE-A458-757BE3F613E9}"/>
    <cellStyle name="Comma 4 3 2 3 7 3" xfId="7060" xr:uid="{0B73CF67-5DB7-450A-A956-8E573BB737E5}"/>
    <cellStyle name="Comma 4 3 2 3 8" xfId="1932" xr:uid="{324B4C92-900D-4955-ACD2-342A1E0D24CA}"/>
    <cellStyle name="Comma 4 3 2 3 8 2" xfId="4323" xr:uid="{A133386F-CACA-4156-8491-4DD81F7B5935}"/>
    <cellStyle name="Comma 4 3 2 3 8 3" xfId="7197" xr:uid="{353E387B-4C04-42D4-BDAB-D6A2F5D30F4B}"/>
    <cellStyle name="Comma 4 3 2 3 9" xfId="1933" xr:uid="{6D420F88-3E61-4570-B14D-AE0C2E8F71BA}"/>
    <cellStyle name="Comma 4 3 2 3 9 2" xfId="4324" xr:uid="{AFFE3759-9537-4DA0-B3F4-4C1812ACA0B0}"/>
    <cellStyle name="Comma 4 3 2 3 9 3" xfId="7335" xr:uid="{AD80B755-7498-44A9-9E31-68BE2B958930}"/>
    <cellStyle name="Comma 4 3 2 4" xfId="1934" xr:uid="{5C6610AA-AB77-418F-82F1-6E32607782CA}"/>
    <cellStyle name="Comma 4 3 2 4 2" xfId="4325" xr:uid="{4CFC7FA0-7C28-4F70-9657-88AE13754161}"/>
    <cellStyle name="Comma 4 3 2 4 3" xfId="6925" xr:uid="{DAC8F2DE-E121-47EE-BE3D-2534D1968DEA}"/>
    <cellStyle name="Comma 4 3 2 5" xfId="1935" xr:uid="{801B6437-916A-44CA-B910-DEA783AB2F01}"/>
    <cellStyle name="Comma 4 3 2 6" xfId="4326" xr:uid="{BE776607-3FE4-45E3-8558-F9B31D01418F}"/>
    <cellStyle name="Comma 4 3 2 7" xfId="5114" xr:uid="{7207D168-64FC-4CCA-8117-769E574C5484}"/>
    <cellStyle name="Comma 4 3 2 8" xfId="7439" xr:uid="{FFD26585-171B-46B9-87D5-3022A1AF3AFA}"/>
    <cellStyle name="Comma 4 3 3" xfId="1936" xr:uid="{FF196D59-C6B0-4DD4-9F57-4C967BCE235E}"/>
    <cellStyle name="Comma 4 3 3 2" xfId="1937" xr:uid="{1313A861-F528-4188-A2EC-B03EA14F32E3}"/>
    <cellStyle name="Comma 4 3 3 2 10" xfId="4327" xr:uid="{7541B99A-DA7F-460A-840E-E0C389C1D6E8}"/>
    <cellStyle name="Comma 4 3 3 2 11" xfId="5281" xr:uid="{388D5B89-FCCF-4BF1-BB28-CDD99A10E773}"/>
    <cellStyle name="Comma 4 3 3 2 2" xfId="1938" xr:uid="{7C03F07E-0397-4931-B954-14DAC9BBEDA1}"/>
    <cellStyle name="Comma 4 3 3 2 2 2" xfId="1939" xr:uid="{C017656C-7E71-448F-85F2-9B7CAFA96201}"/>
    <cellStyle name="Comma 4 3 3 2 2 2 2" xfId="4328" xr:uid="{AD17C39B-694B-4654-84E6-1991DC9C1BA8}"/>
    <cellStyle name="Comma 4 3 3 2 2 2 3" xfId="5849" xr:uid="{55FF4192-B0DE-4329-8F37-6EA0B1A38831}"/>
    <cellStyle name="Comma 4 3 3 2 2 3" xfId="1940" xr:uid="{F5A404AD-35E8-47FC-96B0-7C568ABCBC7F}"/>
    <cellStyle name="Comma 4 3 3 2 2 3 2" xfId="4329" xr:uid="{369BA67D-4765-48F7-A0BD-D8C975F5207E}"/>
    <cellStyle name="Comma 4 3 3 2 2 3 3" xfId="6272" xr:uid="{94F55941-B4EF-47CF-A227-3BEE15898C3C}"/>
    <cellStyle name="Comma 4 3 3 2 2 4" xfId="1941" xr:uid="{D3A4DB5A-5F9D-47C5-ADCC-381E5BC9A6AB}"/>
    <cellStyle name="Comma 4 3 3 2 2 4 2" xfId="4330" xr:uid="{59B35063-7B79-4FA4-819E-7C9F78917735}"/>
    <cellStyle name="Comma 4 3 3 2 2 4 3" xfId="6695" xr:uid="{50BB7A16-4D51-4D57-B02B-0B15887BFFAC}"/>
    <cellStyle name="Comma 4 3 3 2 2 5" xfId="4331" xr:uid="{7CF69F7C-D469-4FFF-A2DD-F9A9FF0E7069}"/>
    <cellStyle name="Comma 4 3 3 2 2 6" xfId="5426" xr:uid="{0A2F89B6-101B-4E39-BE13-140447AB6897}"/>
    <cellStyle name="Comma 4 3 3 2 3" xfId="1942" xr:uid="{59D9B2A3-CDA2-4024-B0F0-5003A1895F73}"/>
    <cellStyle name="Comma 4 3 3 2 3 2" xfId="1943" xr:uid="{8D012336-EE35-4BD1-935E-D6593D23CAFB}"/>
    <cellStyle name="Comma 4 3 3 2 3 2 2" xfId="4332" xr:uid="{EC16B5E7-ACE4-4F65-9874-DB618FB67F7A}"/>
    <cellStyle name="Comma 4 3 3 2 3 2 3" xfId="5992" xr:uid="{FD3F8AE4-F557-41B9-9763-A7483C4C0956}"/>
    <cellStyle name="Comma 4 3 3 2 3 3" xfId="1944" xr:uid="{BA15F2E7-6782-4E24-BC2C-7B61B3144CCF}"/>
    <cellStyle name="Comma 4 3 3 2 3 3 2" xfId="4333" xr:uid="{23E1A10B-09EB-4BFE-A848-708F6F598EA8}"/>
    <cellStyle name="Comma 4 3 3 2 3 3 3" xfId="6415" xr:uid="{86003FB6-4F58-4D91-9E07-22A71456590E}"/>
    <cellStyle name="Comma 4 3 3 2 3 4" xfId="1945" xr:uid="{B5B59575-806B-4133-A366-236D48EA591F}"/>
    <cellStyle name="Comma 4 3 3 2 3 4 2" xfId="4334" xr:uid="{304ED072-1C19-4B33-80B1-99F5FAC3E1DE}"/>
    <cellStyle name="Comma 4 3 3 2 3 4 3" xfId="6838" xr:uid="{11A35EFF-C1D2-437D-B914-3A7A28768EEE}"/>
    <cellStyle name="Comma 4 3 3 2 3 5" xfId="4335" xr:uid="{B38DFF53-88D6-4CA0-92A7-FDAB7C091516}"/>
    <cellStyle name="Comma 4 3 3 2 3 6" xfId="5569" xr:uid="{4499A521-EC3C-4866-8C74-155F9257FD4A}"/>
    <cellStyle name="Comma 4 3 3 2 4" xfId="1946" xr:uid="{FC1D50E3-E46A-4AD0-8DA2-61457DDE22F3}"/>
    <cellStyle name="Comma 4 3 3 2 4 2" xfId="4336" xr:uid="{D3E23D2F-1D42-4BDC-9C33-FDBE261F1D47}"/>
    <cellStyle name="Comma 4 3 3 2 4 3" xfId="5709" xr:uid="{3ACCF0A3-CCDC-4763-B546-6E7F88B6E181}"/>
    <cellStyle name="Comma 4 3 3 2 5" xfId="1947" xr:uid="{67FA243E-C44B-4043-9AF1-2856CEF04335}"/>
    <cellStyle name="Comma 4 3 3 2 5 2" xfId="4337" xr:uid="{8D54D0DA-6A80-4A10-A1EF-1928193BDB9F}"/>
    <cellStyle name="Comma 4 3 3 2 5 3" xfId="6132" xr:uid="{A189FD58-B8F5-41F6-BB04-67BD5A9336B4}"/>
    <cellStyle name="Comma 4 3 3 2 6" xfId="1948" xr:uid="{F15F5444-A6E5-46AD-96AE-A10BCB7188EA}"/>
    <cellStyle name="Comma 4 3 3 2 6 2" xfId="4338" xr:uid="{7AE1F8F6-E6F2-4C00-8D3F-952332E77F2C}"/>
    <cellStyle name="Comma 4 3 3 2 6 3" xfId="6555" xr:uid="{08E3E756-AC79-45C7-8A2F-2B073C061EBD}"/>
    <cellStyle name="Comma 4 3 3 2 7" xfId="1949" xr:uid="{AD2E3FE5-A271-47F5-8FAD-CB95CA3B5DBF}"/>
    <cellStyle name="Comma 4 3 3 2 7 2" xfId="4339" xr:uid="{A368F67F-CF5E-45F8-B8E4-836BEC0BEC8E}"/>
    <cellStyle name="Comma 4 3 3 2 7 3" xfId="7089" xr:uid="{55F39E12-9BEA-4756-BAC5-0572F762A914}"/>
    <cellStyle name="Comma 4 3 3 2 8" xfId="1950" xr:uid="{E75C9587-383C-4EE2-A0AA-FECF14A3EAE8}"/>
    <cellStyle name="Comma 4 3 3 2 8 2" xfId="4340" xr:uid="{1A7D9D50-72F0-48AC-9CD7-19ABD334573F}"/>
    <cellStyle name="Comma 4 3 3 2 8 3" xfId="7226" xr:uid="{FECF9C4C-5A0A-4C5E-964D-87A721A2E744}"/>
    <cellStyle name="Comma 4 3 3 2 9" xfId="1951" xr:uid="{D178048E-C3FC-43C0-9611-A8A958E85496}"/>
    <cellStyle name="Comma 4 3 3 2 9 2" xfId="4341" xr:uid="{34854716-239D-4226-9CA4-4DEFE8F68E16}"/>
    <cellStyle name="Comma 4 3 3 2 9 3" xfId="7364" xr:uid="{E637FE09-D7BD-4929-B419-E6D399D043E8}"/>
    <cellStyle name="Comma 4 3 3 3" xfId="1952" xr:uid="{EF9463A0-D27D-4B24-9137-2911CA992B4E}"/>
    <cellStyle name="Comma 4 3 3 3 2" xfId="4342" xr:uid="{6C71ADE2-C686-4643-8416-26803C46CF1F}"/>
    <cellStyle name="Comma 4 3 3 3 3" xfId="6953" xr:uid="{5E82EDBB-5EDF-4063-990E-8E33F0BEA4B4}"/>
    <cellStyle name="Comma 4 3 3 4" xfId="4343" xr:uid="{3F53A1AC-7766-4A5D-A09B-C12566E4DBB0}"/>
    <cellStyle name="Comma 4 3 3 5" xfId="5144" xr:uid="{9D2350F8-6F43-4695-A817-4E3B36F9BD18}"/>
    <cellStyle name="Comma 4 3 3 6" xfId="7452" xr:uid="{B900B494-CCB3-424F-87D1-818A7E258E74}"/>
    <cellStyle name="Comma 4 3 4" xfId="1953" xr:uid="{D5D8FC71-098A-4CA4-ACCD-002F079FDFD5}"/>
    <cellStyle name="Comma 4 3 4 10" xfId="4344" xr:uid="{29913367-CD15-42AB-926A-036C00246CAE}"/>
    <cellStyle name="Comma 4 3 4 11" xfId="5225" xr:uid="{5A9E7283-ADD5-4F15-A786-D8D0C3297B8C}"/>
    <cellStyle name="Comma 4 3 4 2" xfId="1954" xr:uid="{F92FD2F1-1324-4EF5-BF3C-CBE4951FE036}"/>
    <cellStyle name="Comma 4 3 4 2 2" xfId="1955" xr:uid="{C1030234-60E8-4D27-A73D-EA3D54D8CC9D}"/>
    <cellStyle name="Comma 4 3 4 2 2 2" xfId="4345" xr:uid="{5D558DDE-2A00-45CD-A265-E704E575F7EA}"/>
    <cellStyle name="Comma 4 3 4 2 2 3" xfId="5793" xr:uid="{D5ED341F-6D60-4E5A-8497-38CECD7961CC}"/>
    <cellStyle name="Comma 4 3 4 2 3" xfId="1956" xr:uid="{3EB54F0B-F260-41F0-9222-74FBF2D810FB}"/>
    <cellStyle name="Comma 4 3 4 2 3 2" xfId="4346" xr:uid="{3E0207C3-0214-469A-8AEC-615D983F5EED}"/>
    <cellStyle name="Comma 4 3 4 2 3 3" xfId="6216" xr:uid="{5AFF03BC-47CC-4251-B2C5-9BFEF12EC6B4}"/>
    <cellStyle name="Comma 4 3 4 2 4" xfId="1957" xr:uid="{3BBA6E83-2430-4653-B32A-15A66C539E7B}"/>
    <cellStyle name="Comma 4 3 4 2 4 2" xfId="4347" xr:uid="{F9DF0C32-9C99-4733-92C7-B66C27C72501}"/>
    <cellStyle name="Comma 4 3 4 2 4 3" xfId="6639" xr:uid="{ED0960FA-5AD9-4C6B-8696-F782093CA8CD}"/>
    <cellStyle name="Comma 4 3 4 2 5" xfId="4348" xr:uid="{3A838FC1-E371-4DD2-A460-D66C2E7648DA}"/>
    <cellStyle name="Comma 4 3 4 2 6" xfId="5370" xr:uid="{CD2FB49B-26C6-441B-AFF0-DC1BC2120280}"/>
    <cellStyle name="Comma 4 3 4 3" xfId="1958" xr:uid="{089B852F-FD67-479D-9EE0-36D70C19A8ED}"/>
    <cellStyle name="Comma 4 3 4 3 2" xfId="1959" xr:uid="{3EEC7C41-99DA-4A46-BD70-563623F9F211}"/>
    <cellStyle name="Comma 4 3 4 3 2 2" xfId="4349" xr:uid="{FFDB03D7-8E3D-4689-8CEA-0B8082DD34D6}"/>
    <cellStyle name="Comma 4 3 4 3 2 3" xfId="5936" xr:uid="{E87077A1-4C14-4515-9C54-195CE142AADE}"/>
    <cellStyle name="Comma 4 3 4 3 3" xfId="1960" xr:uid="{61C66A17-5014-4B0C-9993-3554604830D0}"/>
    <cellStyle name="Comma 4 3 4 3 3 2" xfId="4350" xr:uid="{982B568D-FB0F-4B16-8472-443FAA12E018}"/>
    <cellStyle name="Comma 4 3 4 3 3 3" xfId="6359" xr:uid="{F7D19964-5D1A-40D4-A81C-2B3CB1874527}"/>
    <cellStyle name="Comma 4 3 4 3 4" xfId="1961" xr:uid="{79923705-84D6-44A8-80E7-2A80BE45CDD6}"/>
    <cellStyle name="Comma 4 3 4 3 4 2" xfId="4351" xr:uid="{D177CB6B-31C3-4426-8513-09A9B9FEF57D}"/>
    <cellStyle name="Comma 4 3 4 3 4 3" xfId="6782" xr:uid="{D3225E6B-B95D-4BB6-97B8-AD71FB4D9ED1}"/>
    <cellStyle name="Comma 4 3 4 3 5" xfId="4352" xr:uid="{7B589CA9-1F36-47B9-939E-E010F876BD0F}"/>
    <cellStyle name="Comma 4 3 4 3 6" xfId="5513" xr:uid="{E6DC761D-F77C-405C-BCA0-A3D5394BF48A}"/>
    <cellStyle name="Comma 4 3 4 4" xfId="1962" xr:uid="{DC3ADD08-D9BE-4D90-9FD7-7B481C9A23C5}"/>
    <cellStyle name="Comma 4 3 4 4 2" xfId="4353" xr:uid="{619167C1-903C-4A0B-8C1E-F1F455F70F7C}"/>
    <cellStyle name="Comma 4 3 4 4 3" xfId="5653" xr:uid="{EB45B397-588C-4A2F-BA6E-F3CD394BA0A2}"/>
    <cellStyle name="Comma 4 3 4 5" xfId="1963" xr:uid="{1E848846-2D6E-418E-9866-295609523A3C}"/>
    <cellStyle name="Comma 4 3 4 5 2" xfId="4354" xr:uid="{8AB9F9E6-97B8-4440-97C8-DFFB5E9D1C01}"/>
    <cellStyle name="Comma 4 3 4 5 3" xfId="6076" xr:uid="{3EF734E5-939B-4EF8-90A9-F9D41EC65C69}"/>
    <cellStyle name="Comma 4 3 4 6" xfId="1964" xr:uid="{3BFED83F-3131-4AC7-AC92-76EF039A519A}"/>
    <cellStyle name="Comma 4 3 4 6 2" xfId="4355" xr:uid="{F2F49932-1664-4DA6-9308-275819FEA711}"/>
    <cellStyle name="Comma 4 3 4 6 3" xfId="6499" xr:uid="{4F0F4BD5-5740-40E0-AED7-F088454E424C}"/>
    <cellStyle name="Comma 4 3 4 7" xfId="1965" xr:uid="{0E0C82BC-982E-49EE-AFBD-0F9CD2FF0E62}"/>
    <cellStyle name="Comma 4 3 4 7 2" xfId="4356" xr:uid="{91FCEFDD-D34D-400C-8AF8-7F810571B81B}"/>
    <cellStyle name="Comma 4 3 4 7 3" xfId="7033" xr:uid="{3755F069-D48C-4817-86D1-43231737D664}"/>
    <cellStyle name="Comma 4 3 4 8" xfId="1966" xr:uid="{4DA2D79A-0834-4D64-96F2-564F328950B7}"/>
    <cellStyle name="Comma 4 3 4 8 2" xfId="4357" xr:uid="{CFC67044-27E9-4908-BCDB-89A9D594326D}"/>
    <cellStyle name="Comma 4 3 4 8 3" xfId="7170" xr:uid="{E95C07C1-9557-4B85-9BB2-164CE943962D}"/>
    <cellStyle name="Comma 4 3 4 9" xfId="1967" xr:uid="{F6129C28-6DF4-4095-B2C7-345B24018DAD}"/>
    <cellStyle name="Comma 4 3 4 9 2" xfId="4358" xr:uid="{DA7EB77F-B437-473D-9E14-19048880879F}"/>
    <cellStyle name="Comma 4 3 4 9 3" xfId="7308" xr:uid="{FAA97F8E-BBC6-4238-8242-1716B1BD7D26}"/>
    <cellStyle name="Comma 4 3 5" xfId="1968" xr:uid="{C8D4AEC1-6188-4654-A8C0-E46DE19888EB}"/>
    <cellStyle name="Comma 4 3 5 2" xfId="4359" xr:uid="{EDCE8E99-1EF4-44D7-A0A7-A8F0F118DB5C}"/>
    <cellStyle name="Comma 4 3 5 3" xfId="6898" xr:uid="{BD09FE15-F88F-4912-A68C-8820D1453726}"/>
    <cellStyle name="Comma 4 3 6" xfId="1969" xr:uid="{F40D9DD6-4026-418D-9FF7-8202B4AC224A}"/>
    <cellStyle name="Comma 4 3 7" xfId="4360" xr:uid="{41EB08ED-9BDB-4227-86BC-2C4444574FC4}"/>
    <cellStyle name="Comma 4 3 8" xfId="5085" xr:uid="{303E6F4B-4EB0-4F14-A702-9B8D1184C828}"/>
    <cellStyle name="Comma 4 3 9" xfId="7453" xr:uid="{FBCC73E8-10E3-4375-92FC-0D5C5893B87E}"/>
    <cellStyle name="Comma 4 4" xfId="292" xr:uid="{347C7CCE-AD9C-4185-8E0B-8D712024E248}"/>
    <cellStyle name="Comma 4 4 10" xfId="1970" xr:uid="{9FC3E18D-CABC-40FA-B504-83FD5B1E7257}"/>
    <cellStyle name="Comma 4 4 11" xfId="4361" xr:uid="{423DBB13-ECD2-41FC-8D6F-818F00FB371B}"/>
    <cellStyle name="Comma 4 4 12" xfId="5201" xr:uid="{68520020-D92B-4EFA-8D49-E76ED513BF6A}"/>
    <cellStyle name="Comma 4 4 2" xfId="1971" xr:uid="{2905861A-FE5A-48BA-95F3-933D16516616}"/>
    <cellStyle name="Comma 4 4 2 2" xfId="1972" xr:uid="{BF3FD755-9127-4D1F-B628-C2FA4597907F}"/>
    <cellStyle name="Comma 4 4 2 2 2" xfId="4362" xr:uid="{E9CAA069-9079-4920-8C6F-6FDE442A0976}"/>
    <cellStyle name="Comma 4 4 2 2 3" xfId="5769" xr:uid="{640E687E-A376-4B41-8A7F-E846BD4E221C}"/>
    <cellStyle name="Comma 4 4 2 3" xfId="1973" xr:uid="{7CE0B9FF-718B-4FAC-A72F-FA37C52C167A}"/>
    <cellStyle name="Comma 4 4 2 3 2" xfId="4363" xr:uid="{78AAA115-0470-4426-BCEE-A7D297E77C62}"/>
    <cellStyle name="Comma 4 4 2 3 3" xfId="6192" xr:uid="{9CA9D9ED-FD92-46FA-82FE-B9BF34A9215E}"/>
    <cellStyle name="Comma 4 4 2 4" xfId="1974" xr:uid="{B89AFDF6-52E8-40F1-928C-A34B15DF6677}"/>
    <cellStyle name="Comma 4 4 2 4 2" xfId="4364" xr:uid="{C4E3082B-3937-48B4-A198-B4BCE066DFCD}"/>
    <cellStyle name="Comma 4 4 2 4 3" xfId="6615" xr:uid="{E86E6492-E1A5-4DB6-ADB2-977B305A7828}"/>
    <cellStyle name="Comma 4 4 2 5" xfId="4365" xr:uid="{4801F787-C4F1-4A3E-B132-FA4E35CD5B92}"/>
    <cellStyle name="Comma 4 4 2 6" xfId="5346" xr:uid="{07A1AEAE-F377-4106-8BD0-FBD433EF63E4}"/>
    <cellStyle name="Comma 4 4 3" xfId="1975" xr:uid="{0E94C9CA-8D6E-44A6-B6F8-EA3A9D29BFC7}"/>
    <cellStyle name="Comma 4 4 3 2" xfId="1976" xr:uid="{0C9DED08-7572-40C7-A4A2-BB3C5B2EDE55}"/>
    <cellStyle name="Comma 4 4 3 2 2" xfId="4366" xr:uid="{D0B3D20D-F54C-40B5-9BF1-06399C4751CC}"/>
    <cellStyle name="Comma 4 4 3 2 3" xfId="5912" xr:uid="{D02F8E3B-C1A7-4172-B924-275E27DE5472}"/>
    <cellStyle name="Comma 4 4 3 3" xfId="1977" xr:uid="{C66C6560-D68C-4D82-9F20-C021310C0B46}"/>
    <cellStyle name="Comma 4 4 3 3 2" xfId="4367" xr:uid="{969F3547-EA27-462B-92DF-6FA3D3F210EA}"/>
    <cellStyle name="Comma 4 4 3 3 3" xfId="6335" xr:uid="{8AF6C196-198C-4342-8B7B-2B6BDD4BD405}"/>
    <cellStyle name="Comma 4 4 3 4" xfId="1978" xr:uid="{14E757A5-2A07-4BE7-9CC8-D8776DAB0D10}"/>
    <cellStyle name="Comma 4 4 3 4 2" xfId="4368" xr:uid="{EAB2DF31-778B-4ED9-ADB2-736EC12B2195}"/>
    <cellStyle name="Comma 4 4 3 4 3" xfId="6758" xr:uid="{A9D8E55B-E578-4763-A228-74785812BC53}"/>
    <cellStyle name="Comma 4 4 3 5" xfId="4369" xr:uid="{E1AC05CC-4970-448D-9792-D023BD3729A2}"/>
    <cellStyle name="Comma 4 4 3 6" xfId="5489" xr:uid="{22172188-3556-4FC1-8063-A8F8A51B2176}"/>
    <cellStyle name="Comma 4 4 4" xfId="1979" xr:uid="{FC08A8B0-1FB6-430A-B6D1-D05D45B64D06}"/>
    <cellStyle name="Comma 4 4 4 2" xfId="4370" xr:uid="{BB55D956-E38F-440C-A050-5004CA6B439A}"/>
    <cellStyle name="Comma 4 4 4 3" xfId="5629" xr:uid="{798D4BCA-52EC-4AED-AD58-C3E392976D5F}"/>
    <cellStyle name="Comma 4 4 5" xfId="1980" xr:uid="{9542ACB3-0A68-492B-91F7-71D78F1C16A7}"/>
    <cellStyle name="Comma 4 4 5 2" xfId="4371" xr:uid="{622ED936-441E-4C21-B941-C4A72A254CF3}"/>
    <cellStyle name="Comma 4 4 5 3" xfId="6052" xr:uid="{46C85180-A49D-42D6-A168-B7659EC05E73}"/>
    <cellStyle name="Comma 4 4 6" xfId="1981" xr:uid="{E91A2BA8-A770-4273-9948-F2EA4ADE48E3}"/>
    <cellStyle name="Comma 4 4 6 2" xfId="4372" xr:uid="{491CCE49-1068-42D3-B3D2-7504AF1B24DF}"/>
    <cellStyle name="Comma 4 4 6 3" xfId="6475" xr:uid="{1D898D08-E251-4C4E-8485-8404A0322EC0}"/>
    <cellStyle name="Comma 4 4 7" xfId="1982" xr:uid="{7BBB949A-7C49-4DBF-9AB7-A9A40F702D0C}"/>
    <cellStyle name="Comma 4 4 7 2" xfId="4373" xr:uid="{491896C9-65B2-4152-B9EC-3579D6F60F29}"/>
    <cellStyle name="Comma 4 4 7 3" xfId="7009" xr:uid="{59BCE92E-6F39-476A-85FB-480725F99EF1}"/>
    <cellStyle name="Comma 4 4 8" xfId="1983" xr:uid="{610DB7C2-0150-4CD6-AE33-29A4A81122C6}"/>
    <cellStyle name="Comma 4 4 8 2" xfId="4374" xr:uid="{681752B6-BC5E-403B-8F9C-10B1B923D29F}"/>
    <cellStyle name="Comma 4 4 8 3" xfId="7146" xr:uid="{75DD0987-257A-4100-A1DF-942CAFF3E2C3}"/>
    <cellStyle name="Comma 4 4 9" xfId="1984" xr:uid="{3B26ADDB-512B-4D2A-B913-41C33236D065}"/>
    <cellStyle name="Comma 4 4 9 2" xfId="4375" xr:uid="{D99C7E33-C3DE-4268-9E81-CDB107897054}"/>
    <cellStyle name="Comma 4 4 9 3" xfId="7284" xr:uid="{051ECA89-2268-49C4-AF02-F1FE6DAE605E}"/>
    <cellStyle name="Comma 4 5" xfId="1985" xr:uid="{51DF88F0-4271-424D-A3BD-097C15FA69A7}"/>
    <cellStyle name="Comma 4 6" xfId="2752" xr:uid="{3F8415C7-6097-404E-B435-E212BC13BDF6}"/>
    <cellStyle name="Comma 4 7" xfId="5057" xr:uid="{EAEF6ED1-75B3-4B54-8B3E-9FBC0EAE372E}"/>
    <cellStyle name="Comma 4 8" xfId="7428" xr:uid="{5760B9BC-0DC8-410C-9C76-11F119664A83}"/>
    <cellStyle name="Comma 5" xfId="111" xr:uid="{2E15498C-27D6-4DB3-923F-7E491B3620A8}"/>
    <cellStyle name="Comma 5 2" xfId="199" xr:uid="{C172DE56-CF0C-4D95-9FAA-B4ACBCB1C2A4}"/>
    <cellStyle name="Comma 5 2 12" xfId="130" xr:uid="{2D01A6CC-FA82-48B9-B960-6C8A885636FB}"/>
    <cellStyle name="Comma 5 2 2" xfId="205" xr:uid="{4D9E1133-6B24-4C47-A25B-07FCA16C20FF}"/>
    <cellStyle name="Comma 5 2 2 2" xfId="1986" xr:uid="{D230CE75-8B20-40C5-B2A6-073AFD9B8AFD}"/>
    <cellStyle name="Comma 5 2 2 2 2" xfId="1987" xr:uid="{E3F8DBE8-9084-4C78-BE37-C6AB768331F6}"/>
    <cellStyle name="Comma 5 2 2 2 2 10" xfId="4376" xr:uid="{B5F6AD98-9626-44E8-9685-57B6108EC332}"/>
    <cellStyle name="Comma 5 2 2 2 2 11" xfId="5310" xr:uid="{4AABE133-FEF1-486D-92D3-6836476A795F}"/>
    <cellStyle name="Comma 5 2 2 2 2 2" xfId="1988" xr:uid="{2ACADE46-161C-4636-B92F-26D01C0B602F}"/>
    <cellStyle name="Comma 5 2 2 2 2 2 2" xfId="1989" xr:uid="{7B39F098-8337-488F-A562-DC5D4679CD02}"/>
    <cellStyle name="Comma 5 2 2 2 2 2 2 2" xfId="4377" xr:uid="{A7FC0175-5A26-4C97-9E19-40C19D509299}"/>
    <cellStyle name="Comma 5 2 2 2 2 2 2 3" xfId="5878" xr:uid="{740AD187-D288-4C72-8112-C90BC7B7979C}"/>
    <cellStyle name="Comma 5 2 2 2 2 2 3" xfId="1990" xr:uid="{799F14F6-C49D-46A5-813D-45E1D6FA4267}"/>
    <cellStyle name="Comma 5 2 2 2 2 2 3 2" xfId="4378" xr:uid="{0FC02AA9-B99C-4AA9-86BC-45E8A731334A}"/>
    <cellStyle name="Comma 5 2 2 2 2 2 3 3" xfId="6301" xr:uid="{CEE19B26-C156-4E2F-8DEB-F046574457D6}"/>
    <cellStyle name="Comma 5 2 2 2 2 2 4" xfId="1991" xr:uid="{0365E9D0-4C7A-4666-9AB0-EF27712FC716}"/>
    <cellStyle name="Comma 5 2 2 2 2 2 4 2" xfId="4379" xr:uid="{841E325C-4E83-47FD-A97D-E1FF27A8397E}"/>
    <cellStyle name="Comma 5 2 2 2 2 2 4 3" xfId="6724" xr:uid="{E9962C30-D596-48A4-B122-FDC0C5316BE2}"/>
    <cellStyle name="Comma 5 2 2 2 2 2 5" xfId="4380" xr:uid="{07FB4332-4C02-4DFF-B8BE-56239664FF8D}"/>
    <cellStyle name="Comma 5 2 2 2 2 2 6" xfId="5455" xr:uid="{03B878CC-13AC-4567-92A7-F1E248348A84}"/>
    <cellStyle name="Comma 5 2 2 2 2 3" xfId="1992" xr:uid="{06296C1B-C68D-4E92-AE00-AABA0AB97859}"/>
    <cellStyle name="Comma 5 2 2 2 2 3 2" xfId="1993" xr:uid="{4C9DB4E3-9977-47F8-ADD0-F91A1B22CC4E}"/>
    <cellStyle name="Comma 5 2 2 2 2 3 2 2" xfId="4381" xr:uid="{BCDAF89D-5E71-4E45-86CE-786DBE56FD2A}"/>
    <cellStyle name="Comma 5 2 2 2 2 3 2 3" xfId="6021" xr:uid="{15A2DB3D-00AF-43D5-84C0-1A8B5A2081A4}"/>
    <cellStyle name="Comma 5 2 2 2 2 3 3" xfId="1994" xr:uid="{0D55EE22-A03D-4D47-88E4-4109854A8ECE}"/>
    <cellStyle name="Comma 5 2 2 2 2 3 3 2" xfId="4382" xr:uid="{1227DB67-00D2-4A4E-8984-6CE960CC1A21}"/>
    <cellStyle name="Comma 5 2 2 2 2 3 3 3" xfId="6444" xr:uid="{C940160D-4579-4F3A-8E05-9B691582A17F}"/>
    <cellStyle name="Comma 5 2 2 2 2 3 4" xfId="1995" xr:uid="{02415702-8EF0-4054-83C1-994BC21E4F94}"/>
    <cellStyle name="Comma 5 2 2 2 2 3 4 2" xfId="4383" xr:uid="{DA98E608-6777-488E-89CC-C5E0898217F0}"/>
    <cellStyle name="Comma 5 2 2 2 2 3 4 3" xfId="6867" xr:uid="{E48344C1-5770-4159-A88F-162838E529FC}"/>
    <cellStyle name="Comma 5 2 2 2 2 3 5" xfId="4384" xr:uid="{76B930B9-0588-481B-A8F4-120F1993FED9}"/>
    <cellStyle name="Comma 5 2 2 2 2 3 6" xfId="5598" xr:uid="{DBD18FBF-219C-4312-A818-72F85EE25842}"/>
    <cellStyle name="Comma 5 2 2 2 2 4" xfId="1996" xr:uid="{3141F45C-C687-40CD-AEB5-BCC20B725A53}"/>
    <cellStyle name="Comma 5 2 2 2 2 4 2" xfId="4385" xr:uid="{632D0DBA-B994-4DDE-B951-CC143BC609BC}"/>
    <cellStyle name="Comma 5 2 2 2 2 4 3" xfId="5738" xr:uid="{F7615A3C-0DCF-4BFB-8BB2-0ECA01B9FE9F}"/>
    <cellStyle name="Comma 5 2 2 2 2 5" xfId="1997" xr:uid="{221EAF2B-8458-4635-AFD0-CD88BFACF7CB}"/>
    <cellStyle name="Comma 5 2 2 2 2 5 2" xfId="4386" xr:uid="{9FD727AC-319E-4571-BB01-69FE28C2958A}"/>
    <cellStyle name="Comma 5 2 2 2 2 5 3" xfId="6161" xr:uid="{34DD1E09-8AAC-4648-A629-C0181EB24878}"/>
    <cellStyle name="Comma 5 2 2 2 2 6" xfId="1998" xr:uid="{F4A422CD-FFCA-4BEE-9374-EEA90D8A491B}"/>
    <cellStyle name="Comma 5 2 2 2 2 6 2" xfId="4387" xr:uid="{2EF7D426-B7DD-405E-9A80-33EBE870FD15}"/>
    <cellStyle name="Comma 5 2 2 2 2 6 3" xfId="6584" xr:uid="{F20C9F8C-418E-47D1-A580-C25D12AD15C1}"/>
    <cellStyle name="Comma 5 2 2 2 2 7" xfId="1999" xr:uid="{104E0F7F-E9F7-477C-8A40-FBAD1B642E53}"/>
    <cellStyle name="Comma 5 2 2 2 2 7 2" xfId="4388" xr:uid="{66FD7B03-A082-430C-8AF8-1503E615D509}"/>
    <cellStyle name="Comma 5 2 2 2 2 7 3" xfId="7118" xr:uid="{26D2AD39-7A40-40E6-877F-6F1FB49224F6}"/>
    <cellStyle name="Comma 5 2 2 2 2 8" xfId="2000" xr:uid="{95D11426-5A9B-493D-9563-608FACA35709}"/>
    <cellStyle name="Comma 5 2 2 2 2 8 2" xfId="4389" xr:uid="{C5FAD8A8-8434-407E-BE38-0290FD896B20}"/>
    <cellStyle name="Comma 5 2 2 2 2 8 3" xfId="7255" xr:uid="{FF5A631A-F572-47F8-90A1-39F608843B60}"/>
    <cellStyle name="Comma 5 2 2 2 2 9" xfId="2001" xr:uid="{86CD7737-C4AD-43E5-9475-5E27E04EDC71}"/>
    <cellStyle name="Comma 5 2 2 2 2 9 2" xfId="4390" xr:uid="{A03B91EC-C465-4787-B117-DDDD7ED8843A}"/>
    <cellStyle name="Comma 5 2 2 2 2 9 3" xfId="7393" xr:uid="{1DE6BEC0-582E-4B87-B3CB-F95A10E1BA73}"/>
    <cellStyle name="Comma 5 2 2 2 3" xfId="2002" xr:uid="{0D5C2ABE-D8E5-4A6D-9294-77081162E987}"/>
    <cellStyle name="Comma 5 2 2 2 3 2" xfId="4391" xr:uid="{0A3CBD1A-7245-4BA6-859F-8217AFD2C867}"/>
    <cellStyle name="Comma 5 2 2 2 3 3" xfId="6982" xr:uid="{7B727798-D38B-41FD-B616-96137A0582F8}"/>
    <cellStyle name="Comma 5 2 2 2 4" xfId="5173" xr:uid="{3071FAA7-B484-4C8A-9AA8-4B7DDD6ECF32}"/>
    <cellStyle name="Comma 5 2 2 3" xfId="2003" xr:uid="{734BC1EE-EEC9-4A61-97E1-9D21E8C26B75}"/>
    <cellStyle name="Comma 5 2 2 3 10" xfId="4392" xr:uid="{02D80F28-651C-4236-B8EF-4C42D0FFF4BB}"/>
    <cellStyle name="Comma 5 2 2 3 11" xfId="5254" xr:uid="{6FBE2855-F195-4044-9E0F-729F560491DD}"/>
    <cellStyle name="Comma 5 2 2 3 2" xfId="2004" xr:uid="{A3FD9694-C422-4C61-896D-310DFA170084}"/>
    <cellStyle name="Comma 5 2 2 3 2 2" xfId="2005" xr:uid="{D141010C-24AE-48C4-A4FE-CC4EF1923150}"/>
    <cellStyle name="Comma 5 2 2 3 2 2 2" xfId="4393" xr:uid="{66D2E916-A4B0-4D72-BAF9-035C2A891F2F}"/>
    <cellStyle name="Comma 5 2 2 3 2 2 3" xfId="5822" xr:uid="{EC910DCA-64E2-448B-BA0B-FAD79EAEE9A2}"/>
    <cellStyle name="Comma 5 2 2 3 2 3" xfId="2006" xr:uid="{AFB285BF-4CFB-4009-9E82-CB2A6CF622EC}"/>
    <cellStyle name="Comma 5 2 2 3 2 3 2" xfId="4394" xr:uid="{062258B0-755E-4A92-ABA2-932F1B3BBEC5}"/>
    <cellStyle name="Comma 5 2 2 3 2 3 3" xfId="6245" xr:uid="{14063895-1B13-41F7-9CFC-9ADB6F5734E5}"/>
    <cellStyle name="Comma 5 2 2 3 2 4" xfId="2007" xr:uid="{B3F45FB6-A81A-462C-A11C-65424A98D4A9}"/>
    <cellStyle name="Comma 5 2 2 3 2 4 2" xfId="4395" xr:uid="{B86CB57E-2299-4A0D-9834-CFFF1524DDFC}"/>
    <cellStyle name="Comma 5 2 2 3 2 4 3" xfId="6668" xr:uid="{3F3C3ACB-633C-42D4-9ACC-06DB83BB44F3}"/>
    <cellStyle name="Comma 5 2 2 3 2 5" xfId="4396" xr:uid="{DBFFD1FC-3BD2-4717-B0E3-E8DE66EDC5A8}"/>
    <cellStyle name="Comma 5 2 2 3 2 6" xfId="5399" xr:uid="{F29A567E-5D65-4487-97EF-A53C4CCE8B86}"/>
    <cellStyle name="Comma 5 2 2 3 3" xfId="2008" xr:uid="{95ACAC65-52BF-43B9-A380-03867A401F11}"/>
    <cellStyle name="Comma 5 2 2 3 3 2" xfId="2009" xr:uid="{9CA10557-AB71-4627-A51B-FCAD23DA3B59}"/>
    <cellStyle name="Comma 5 2 2 3 3 2 2" xfId="4397" xr:uid="{4C9159D7-36B8-4165-A573-FB0D47D42468}"/>
    <cellStyle name="Comma 5 2 2 3 3 2 3" xfId="5965" xr:uid="{0F4EC3F9-0737-444B-9263-341FC1D96618}"/>
    <cellStyle name="Comma 5 2 2 3 3 3" xfId="2010" xr:uid="{1BC18C24-2452-4108-B152-C03F98D37749}"/>
    <cellStyle name="Comma 5 2 2 3 3 3 2" xfId="4398" xr:uid="{F7D5FDB5-3A08-4B34-82C1-0519A6EF0D40}"/>
    <cellStyle name="Comma 5 2 2 3 3 3 3" xfId="6388" xr:uid="{841530AA-D913-4889-A735-7C24DBD4F6B3}"/>
    <cellStyle name="Comma 5 2 2 3 3 4" xfId="2011" xr:uid="{8828E018-F3B4-44B5-99A6-A809A0F9C816}"/>
    <cellStyle name="Comma 5 2 2 3 3 4 2" xfId="4399" xr:uid="{24AFAFA3-941A-43DC-968E-E3C5109ABC02}"/>
    <cellStyle name="Comma 5 2 2 3 3 4 3" xfId="6811" xr:uid="{D8E03A5B-0A78-44A0-8449-9497CAE28494}"/>
    <cellStyle name="Comma 5 2 2 3 3 5" xfId="4400" xr:uid="{A6EA6D1B-20A1-462B-8DCB-24B3093B4667}"/>
    <cellStyle name="Comma 5 2 2 3 3 6" xfId="5542" xr:uid="{312131BD-8470-4A2B-926C-F9B4755490EF}"/>
    <cellStyle name="Comma 5 2 2 3 4" xfId="2012" xr:uid="{DD71CEBF-CF80-4AEA-B93E-161AD501E59B}"/>
    <cellStyle name="Comma 5 2 2 3 4 2" xfId="4401" xr:uid="{98FE3B9E-6618-4926-A58F-0AB7723B42A4}"/>
    <cellStyle name="Comma 5 2 2 3 4 3" xfId="5682" xr:uid="{EA7A5177-275C-494E-9062-26415C73062D}"/>
    <cellStyle name="Comma 5 2 2 3 5" xfId="2013" xr:uid="{9604EBDD-948C-4E7F-982E-DD620D2D835A}"/>
    <cellStyle name="Comma 5 2 2 3 5 2" xfId="4402" xr:uid="{0C83894A-F72C-4810-A8ED-60654930700D}"/>
    <cellStyle name="Comma 5 2 2 3 5 3" xfId="6105" xr:uid="{4A6170A6-8A5A-46E1-8F31-2C75E2B86F4A}"/>
    <cellStyle name="Comma 5 2 2 3 6" xfId="2014" xr:uid="{61F403B4-908A-4B41-9A0B-9C1C9463FF9D}"/>
    <cellStyle name="Comma 5 2 2 3 6 2" xfId="4403" xr:uid="{BE04AA84-C8B4-48AB-95D1-ED5B480BEECB}"/>
    <cellStyle name="Comma 5 2 2 3 6 3" xfId="6528" xr:uid="{6A1154D9-4590-4FAD-B6F3-AB51677DBD64}"/>
    <cellStyle name="Comma 5 2 2 3 7" xfId="2015" xr:uid="{CFF5428B-8DC6-42DC-8196-FB5609984068}"/>
    <cellStyle name="Comma 5 2 2 3 7 2" xfId="4404" xr:uid="{5DF6459A-26E8-4A60-A104-B22328FD7408}"/>
    <cellStyle name="Comma 5 2 2 3 7 3" xfId="7062" xr:uid="{FE143564-94B0-4930-A32A-FF603278B047}"/>
    <cellStyle name="Comma 5 2 2 3 8" xfId="2016" xr:uid="{C16A4E6D-01DC-4B99-A795-1EC3178FF362}"/>
    <cellStyle name="Comma 5 2 2 3 8 2" xfId="4405" xr:uid="{E7BEB240-5199-4E33-8323-D11E96D2F71A}"/>
    <cellStyle name="Comma 5 2 2 3 8 3" xfId="7199" xr:uid="{484CC4DE-046B-4ED5-9DC0-0004E010D901}"/>
    <cellStyle name="Comma 5 2 2 3 9" xfId="2017" xr:uid="{6E628CF4-EBC6-4BF8-80F0-B7C09C53E119}"/>
    <cellStyle name="Comma 5 2 2 3 9 2" xfId="4406" xr:uid="{5E97A3E6-94B1-4B46-8758-622E6FC33857}"/>
    <cellStyle name="Comma 5 2 2 3 9 3" xfId="7337" xr:uid="{2442C766-0B9E-4435-908D-CD3C411EC869}"/>
    <cellStyle name="Comma 5 2 2 4" xfId="2018" xr:uid="{EFD4F81F-D2CB-4176-AC39-7F4DBF45146B}"/>
    <cellStyle name="Comma 5 2 2 4 2" xfId="4407" xr:uid="{835C21BA-DF2A-47EC-AAD3-9D343D356170}"/>
    <cellStyle name="Comma 5 2 2 4 3" xfId="6927" xr:uid="{187E04A8-738E-407F-B518-9AF04B0D18FE}"/>
    <cellStyle name="Comma 5 2 2 5" xfId="2019" xr:uid="{809DFC58-1982-4356-A62E-EB2424C4626E}"/>
    <cellStyle name="Comma 5 2 2 6" xfId="5116" xr:uid="{9DBE2D1C-0743-40B5-8D83-5DCABF9564D5}"/>
    <cellStyle name="Comma 5 2 3" xfId="208" xr:uid="{39DB3252-A300-41C5-9F84-F78E375A0C3F}"/>
    <cellStyle name="Comma 5 2 3 2" xfId="293" xr:uid="{1470147E-D455-4D8C-801B-5BA3EAAE2F33}"/>
    <cellStyle name="Comma 5 2 3 2 10" xfId="2020" xr:uid="{090C8838-5A0F-4AB8-96B0-7C7266578DB1}"/>
    <cellStyle name="Comma 5 2 3 2 11" xfId="4408" xr:uid="{23E365EE-7BC2-4D4C-93CB-C2C098C42B17}"/>
    <cellStyle name="Comma 5 2 3 2 12" xfId="5283" xr:uid="{D81C2A40-0F2F-4318-ADF9-FDF0217AB0BB}"/>
    <cellStyle name="Comma 5 2 3 2 2" xfId="2021" xr:uid="{FBC78A8E-06BB-4DDB-BA98-0DD8A2C97B0B}"/>
    <cellStyle name="Comma 5 2 3 2 2 2" xfId="2022" xr:uid="{D42C07D9-E9A0-42A8-9042-20CB2E51ADE7}"/>
    <cellStyle name="Comma 5 2 3 2 2 2 2" xfId="4409" xr:uid="{5B864026-5C5C-4642-8DAD-335DB68841BD}"/>
    <cellStyle name="Comma 5 2 3 2 2 2 3" xfId="5851" xr:uid="{378EEB50-6FED-452C-A0CF-9DC5C590AEF5}"/>
    <cellStyle name="Comma 5 2 3 2 2 3" xfId="2023" xr:uid="{14F13DA2-5852-49CF-91ED-BCE67E824169}"/>
    <cellStyle name="Comma 5 2 3 2 2 3 2" xfId="4410" xr:uid="{04743E65-2276-49B9-97E1-3D30C31DE0CE}"/>
    <cellStyle name="Comma 5 2 3 2 2 3 3" xfId="6274" xr:uid="{95F8BB12-E231-4560-A95E-6723E8BFCBA8}"/>
    <cellStyle name="Comma 5 2 3 2 2 4" xfId="2024" xr:uid="{032E3782-B100-4952-BE83-667312B519BD}"/>
    <cellStyle name="Comma 5 2 3 2 2 4 2" xfId="4411" xr:uid="{67C5658C-2777-4896-B6CA-E9E3348717ED}"/>
    <cellStyle name="Comma 5 2 3 2 2 4 3" xfId="6697" xr:uid="{85359FF1-A380-44CA-B312-BBC1CBEB30B4}"/>
    <cellStyle name="Comma 5 2 3 2 2 5" xfId="4412" xr:uid="{72B31225-3E47-4B22-9E73-82FA4C3A913E}"/>
    <cellStyle name="Comma 5 2 3 2 2 6" xfId="5428" xr:uid="{AF0C6D0D-6324-4830-991C-6E1779805DBE}"/>
    <cellStyle name="Comma 5 2 3 2 3" xfId="2025" xr:uid="{926B3024-5F34-4BDA-BA37-E8C3963698F1}"/>
    <cellStyle name="Comma 5 2 3 2 3 2" xfId="2026" xr:uid="{9C49146B-C57C-4A64-B981-F8DB30C3E970}"/>
    <cellStyle name="Comma 5 2 3 2 3 2 2" xfId="4413" xr:uid="{91F30AFA-02C9-4263-AE3C-F7141C04C590}"/>
    <cellStyle name="Comma 5 2 3 2 3 2 3" xfId="5994" xr:uid="{95B36B0A-C8CA-4067-AC65-0E52E79FC117}"/>
    <cellStyle name="Comma 5 2 3 2 3 3" xfId="2027" xr:uid="{5D48C987-02A1-4035-BC46-2D9E45C3532D}"/>
    <cellStyle name="Comma 5 2 3 2 3 3 2" xfId="4414" xr:uid="{FBE60BD1-D58F-4CE5-9892-04EC4F5D5A9E}"/>
    <cellStyle name="Comma 5 2 3 2 3 3 3" xfId="6417" xr:uid="{74AD8D14-0CC3-4221-9C2D-F54950178B9A}"/>
    <cellStyle name="Comma 5 2 3 2 3 4" xfId="2028" xr:uid="{9B0415BE-95B0-4E09-8A90-CA4CF21F9EC1}"/>
    <cellStyle name="Comma 5 2 3 2 3 4 2" xfId="4415" xr:uid="{AD8FFF45-83E5-4CCA-87B5-925D1126FAB3}"/>
    <cellStyle name="Comma 5 2 3 2 3 4 3" xfId="6840" xr:uid="{267F6EE6-486A-43FE-B0AE-0B25DD74F48C}"/>
    <cellStyle name="Comma 5 2 3 2 3 5" xfId="4416" xr:uid="{A6FFBF32-EDC7-4EEB-B9AF-2B74208503F3}"/>
    <cellStyle name="Comma 5 2 3 2 3 6" xfId="5571" xr:uid="{8B13BCC2-B163-4A00-9D0C-826459035D00}"/>
    <cellStyle name="Comma 5 2 3 2 4" xfId="2029" xr:uid="{AE4A0BA6-2903-499E-8B50-D7586176D25A}"/>
    <cellStyle name="Comma 5 2 3 2 4 2" xfId="4417" xr:uid="{FE5EBFDA-1C5D-4F66-93F2-3A995DB7DACD}"/>
    <cellStyle name="Comma 5 2 3 2 4 3" xfId="5711" xr:uid="{7B0469D2-95B2-4B23-AAFD-A374F58A2CE9}"/>
    <cellStyle name="Comma 5 2 3 2 5" xfId="2030" xr:uid="{B116620B-1649-411D-8F04-69663BDB5B9E}"/>
    <cellStyle name="Comma 5 2 3 2 5 2" xfId="4418" xr:uid="{454A9BA5-46CC-4767-8ED9-D4D622610B29}"/>
    <cellStyle name="Comma 5 2 3 2 5 3" xfId="6134" xr:uid="{DCDF9733-8A70-4FA7-972A-196C7EFA943F}"/>
    <cellStyle name="Comma 5 2 3 2 6" xfId="2031" xr:uid="{488C0756-B439-4FDF-A395-D6B47D431D96}"/>
    <cellStyle name="Comma 5 2 3 2 6 2" xfId="4419" xr:uid="{DFD4575F-95D4-4512-A3C4-A92260E91095}"/>
    <cellStyle name="Comma 5 2 3 2 6 3" xfId="6557" xr:uid="{FC1BC493-3A01-4270-9028-BD5708B97380}"/>
    <cellStyle name="Comma 5 2 3 2 7" xfId="2032" xr:uid="{C508EE22-CE7E-49D7-A739-3A51907F5AB8}"/>
    <cellStyle name="Comma 5 2 3 2 7 2" xfId="4420" xr:uid="{2D6F8891-EC58-4CAE-A1C3-943C50DE3819}"/>
    <cellStyle name="Comma 5 2 3 2 7 3" xfId="7091" xr:uid="{E12E941F-289A-45CD-ABB4-43AF800411A3}"/>
    <cellStyle name="Comma 5 2 3 2 8" xfId="2033" xr:uid="{CADA11CA-7E14-4BDE-82C8-B4862E80FDC7}"/>
    <cellStyle name="Comma 5 2 3 2 8 2" xfId="4421" xr:uid="{6AE61239-CBFF-4E19-8E66-12B9D3E22242}"/>
    <cellStyle name="Comma 5 2 3 2 8 3" xfId="7228" xr:uid="{6BE47448-62D5-4EEC-970D-C9F7E722A492}"/>
    <cellStyle name="Comma 5 2 3 2 9" xfId="2034" xr:uid="{87A123C3-078E-4621-8CBF-D0611DB0B2CE}"/>
    <cellStyle name="Comma 5 2 3 2 9 2" xfId="4422" xr:uid="{5ECD7263-2448-42C7-9DFA-A74D645C2B2A}"/>
    <cellStyle name="Comma 5 2 3 2 9 3" xfId="7366" xr:uid="{E49E72A7-B05F-423F-A0DF-A2812866D0A1}"/>
    <cellStyle name="Comma 5 2 3 3" xfId="2035" xr:uid="{92F6053E-756D-41A4-A717-AE58EA780771}"/>
    <cellStyle name="Comma 5 2 3 3 2" xfId="4423" xr:uid="{1CC27D43-5E71-4E86-947E-80C9FED58D55}"/>
    <cellStyle name="Comma 5 2 3 3 3" xfId="6955" xr:uid="{0769DBB2-5F93-4832-9B0F-5584F076A598}"/>
    <cellStyle name="Comma 5 2 3 4" xfId="2036" xr:uid="{5F23B11B-0E0C-425E-97D1-9CAB650D58E1}"/>
    <cellStyle name="Comma 5 2 3 5" xfId="5146" xr:uid="{288A31A1-A68F-4480-9D63-C292F3AAB85E}"/>
    <cellStyle name="Comma 5 2 4" xfId="294" xr:uid="{AB577DE1-4E72-4BC8-B21B-E73BCAB5A850}"/>
    <cellStyle name="Comma 5 2 4 10" xfId="2037" xr:uid="{02445E5D-11A7-4707-8BD7-BE6BAF737E81}"/>
    <cellStyle name="Comma 5 2 4 11" xfId="4424" xr:uid="{0DA63DDB-25DD-44E8-B925-56094F990E44}"/>
    <cellStyle name="Comma 5 2 4 12" xfId="5227" xr:uid="{77153E7C-4FE3-4F06-8611-A6619A076EA4}"/>
    <cellStyle name="Comma 5 2 4 2" xfId="2038" xr:uid="{3EC203D2-BC50-4E88-87DE-FC2AFBFD4097}"/>
    <cellStyle name="Comma 5 2 4 2 2" xfId="2039" xr:uid="{ABF505DA-1D60-4B20-BCD0-2FA3FF114BDB}"/>
    <cellStyle name="Comma 5 2 4 2 2 2" xfId="4425" xr:uid="{D74AD4E2-721D-493F-A57F-D1952B7C06ED}"/>
    <cellStyle name="Comma 5 2 4 2 2 3" xfId="5795" xr:uid="{41B65671-5C17-415B-A722-F3FE574F5573}"/>
    <cellStyle name="Comma 5 2 4 2 3" xfId="2040" xr:uid="{1156F694-1974-447A-92D1-D89ACE7475EF}"/>
    <cellStyle name="Comma 5 2 4 2 3 2" xfId="4426" xr:uid="{8962873C-3BC6-4B61-9C59-C5FBC13BBBD7}"/>
    <cellStyle name="Comma 5 2 4 2 3 3" xfId="6218" xr:uid="{DDC56484-5C6B-490E-A3A0-3A464DD17D13}"/>
    <cellStyle name="Comma 5 2 4 2 4" xfId="2041" xr:uid="{094291E2-3C6C-4D7C-926A-F8FE83A8905F}"/>
    <cellStyle name="Comma 5 2 4 2 4 2" xfId="4427" xr:uid="{4C4B5256-6CA6-4F46-8D4A-DEE59746A663}"/>
    <cellStyle name="Comma 5 2 4 2 4 3" xfId="6641" xr:uid="{195E2ACC-13CD-400F-88BF-F606CE886A53}"/>
    <cellStyle name="Comma 5 2 4 2 5" xfId="4428" xr:uid="{B964C2B7-A91F-4E40-956A-31BC37BAB292}"/>
    <cellStyle name="Comma 5 2 4 2 6" xfId="5372" xr:uid="{9051210E-B680-46E8-8000-317BD3DB20DD}"/>
    <cellStyle name="Comma 5 2 4 3" xfId="2042" xr:uid="{C469709B-D4B1-4789-AAD2-72FBC08F5487}"/>
    <cellStyle name="Comma 5 2 4 3 2" xfId="2043" xr:uid="{9BB155DD-9D58-4CFD-BC02-8F7A576409AD}"/>
    <cellStyle name="Comma 5 2 4 3 2 2" xfId="4429" xr:uid="{26AFCCA4-C203-4BD4-ADDE-0B184F02990B}"/>
    <cellStyle name="Comma 5 2 4 3 2 3" xfId="5938" xr:uid="{6C1577EC-2DDC-4C9A-86F1-7BE87C9EF56C}"/>
    <cellStyle name="Comma 5 2 4 3 3" xfId="2044" xr:uid="{6C6F47B0-4873-4106-B7B3-2B8A345463C7}"/>
    <cellStyle name="Comma 5 2 4 3 3 2" xfId="4430" xr:uid="{8B2484B6-681A-423C-977E-A68DFB3116A0}"/>
    <cellStyle name="Comma 5 2 4 3 3 3" xfId="6361" xr:uid="{E57A5A80-CC7D-4940-84A8-2F1C0F412CDA}"/>
    <cellStyle name="Comma 5 2 4 3 4" xfId="2045" xr:uid="{9A223EC8-1DD7-42FB-8866-95113C102507}"/>
    <cellStyle name="Comma 5 2 4 3 4 2" xfId="4431" xr:uid="{1173BC5E-F6AB-456C-A8A3-89C8CF304426}"/>
    <cellStyle name="Comma 5 2 4 3 4 3" xfId="6784" xr:uid="{954757B8-8B0F-4EA9-AC04-CA9CB006AC14}"/>
    <cellStyle name="Comma 5 2 4 3 5" xfId="4432" xr:uid="{A74EB208-9D48-4F19-9153-888E64582E1C}"/>
    <cellStyle name="Comma 5 2 4 3 6" xfId="5515" xr:uid="{37F014DC-47DB-4916-BE7D-E508FBE55E06}"/>
    <cellStyle name="Comma 5 2 4 4" xfId="2046" xr:uid="{6B12A90E-929E-44D9-A886-498A75D4CC89}"/>
    <cellStyle name="Comma 5 2 4 4 2" xfId="4433" xr:uid="{8E96567E-158D-4C69-B8D6-A8BF7C3CEF6D}"/>
    <cellStyle name="Comma 5 2 4 4 3" xfId="5655" xr:uid="{FC7F51D1-F222-4FF0-8C8B-E122A705D42D}"/>
    <cellStyle name="Comma 5 2 4 5" xfId="2047" xr:uid="{1141F8D8-9D7D-45A7-9A42-EFCE6793B943}"/>
    <cellStyle name="Comma 5 2 4 5 2" xfId="4434" xr:uid="{34F39AEC-B160-4F40-9F05-FADDD77FE3F9}"/>
    <cellStyle name="Comma 5 2 4 5 3" xfId="6078" xr:uid="{05FC77A4-8B96-453C-8D45-D42308EF23DC}"/>
    <cellStyle name="Comma 5 2 4 6" xfId="2048" xr:uid="{920818FE-AA12-4FCA-B944-A67ADBCF69E2}"/>
    <cellStyle name="Comma 5 2 4 6 2" xfId="4435" xr:uid="{748F4E4E-8083-46F4-90EF-C46FC74F8599}"/>
    <cellStyle name="Comma 5 2 4 6 3" xfId="6501" xr:uid="{B95CAC81-5486-4289-AC67-92CDABBCDB13}"/>
    <cellStyle name="Comma 5 2 4 7" xfId="2049" xr:uid="{7377265F-216A-436A-B74A-573BE64170FF}"/>
    <cellStyle name="Comma 5 2 4 7 2" xfId="4436" xr:uid="{C58F25D9-71CF-49E6-B8C0-19F94D104FB5}"/>
    <cellStyle name="Comma 5 2 4 7 3" xfId="7035" xr:uid="{D38CFE47-D868-4C51-BF63-7E57D4426AAD}"/>
    <cellStyle name="Comma 5 2 4 8" xfId="2050" xr:uid="{161BF37A-BEE3-4FE6-B765-727082DF335A}"/>
    <cellStyle name="Comma 5 2 4 8 2" xfId="4437" xr:uid="{91834F30-D313-452A-BF0D-FFCDE29F267E}"/>
    <cellStyle name="Comma 5 2 4 8 3" xfId="7172" xr:uid="{FDC3BF98-25E1-4AF1-83D4-55E75E0A87A1}"/>
    <cellStyle name="Comma 5 2 4 9" xfId="2051" xr:uid="{C7882FBA-661F-42E6-938F-F92A44721064}"/>
    <cellStyle name="Comma 5 2 4 9 2" xfId="4438" xr:uid="{A2A553B3-A9C3-481D-849F-83905AD2F790}"/>
    <cellStyle name="Comma 5 2 4 9 3" xfId="7310" xr:uid="{EC01C102-0761-4B59-A713-1C875C362E7B}"/>
    <cellStyle name="Comma 5 2 5" xfId="2052" xr:uid="{18783444-F8C7-47CA-88EC-DAD4444F247F}"/>
    <cellStyle name="Comma 5 2 5 2" xfId="2053" xr:uid="{2E31E3B0-EEE5-4235-B9DA-2CE4A54B66EC}"/>
    <cellStyle name="Comma 5 2 5 2 2" xfId="2054" xr:uid="{7B650582-15B1-45A5-8C09-2DA895890327}"/>
    <cellStyle name="Comma 5 2 5 2 2 2" xfId="4439" xr:uid="{8C3F3641-E9A2-4326-9425-C0A7146F05A8}"/>
    <cellStyle name="Comma 5 2 5 2 2 3" xfId="5896" xr:uid="{AAF1EAC5-FDEC-4335-8F2D-7EC10DE049F0}"/>
    <cellStyle name="Comma 5 2 5 2 3" xfId="2055" xr:uid="{141AECF9-3CCE-4CD7-8031-C041558DF631}"/>
    <cellStyle name="Comma 5 2 5 2 3 2" xfId="4440" xr:uid="{57B5562B-25BA-416D-BB46-F92385D13072}"/>
    <cellStyle name="Comma 5 2 5 2 3 3" xfId="6319" xr:uid="{C3A4F0E3-9BD2-471A-8E9E-AE31E903CA6C}"/>
    <cellStyle name="Comma 5 2 5 2 4" xfId="2056" xr:uid="{D2F56865-6DD3-41DC-91F6-FD61EE3A4009}"/>
    <cellStyle name="Comma 5 2 5 2 4 2" xfId="4441" xr:uid="{28F53AC1-E5D3-429F-AF86-3B6185D6AE36}"/>
    <cellStyle name="Comma 5 2 5 2 4 3" xfId="6742" xr:uid="{EFE8009B-B3F7-4A0F-BB2F-0F0F342FDE6E}"/>
    <cellStyle name="Comma 5 2 5 2 5" xfId="4442" xr:uid="{0A4FE9A9-E6DA-4975-AE4B-C1910B4B2B3D}"/>
    <cellStyle name="Comma 5 2 5 2 6" xfId="5473" xr:uid="{CCA0E8C9-A4DA-4E96-BBE2-01CEE21CA4FA}"/>
    <cellStyle name="Comma 5 2 5 3" xfId="2057" xr:uid="{5D7FE73D-5606-467C-B1B0-A3FD08164FB4}"/>
    <cellStyle name="Comma 5 2 5 3 2" xfId="2058" xr:uid="{2901792C-A5B3-4363-B78E-9ED894A18C1A}"/>
    <cellStyle name="Comma 5 2 5 3 2 2" xfId="4443" xr:uid="{5C4D6E41-3AFD-4441-998D-55B2093B644F}"/>
    <cellStyle name="Comma 5 2 5 3 2 3" xfId="6039" xr:uid="{17D23469-0022-4053-8CBB-FF006EBA31B0}"/>
    <cellStyle name="Comma 5 2 5 3 3" xfId="2059" xr:uid="{6F0D1EEA-5B0C-44B1-8ED6-2E1E1D62731C}"/>
    <cellStyle name="Comma 5 2 5 3 3 2" xfId="4444" xr:uid="{463E1800-4266-4BC1-9256-8E9BC75065F4}"/>
    <cellStyle name="Comma 5 2 5 3 3 3" xfId="6462" xr:uid="{A873196C-B768-4BBC-B320-E761F2E69E69}"/>
    <cellStyle name="Comma 5 2 5 3 4" xfId="2060" xr:uid="{71972685-CE1C-463C-9768-AC92F9534CBA}"/>
    <cellStyle name="Comma 5 2 5 3 4 2" xfId="4445" xr:uid="{59BFCD5C-BA23-4562-93A9-D6AFCBB7ADA1}"/>
    <cellStyle name="Comma 5 2 5 3 4 3" xfId="6885" xr:uid="{8F4E1A25-E1DF-4882-B261-122DD26A3B03}"/>
    <cellStyle name="Comma 5 2 5 3 5" xfId="4446" xr:uid="{B1345F73-E2AE-45D1-BC1F-DECCDC9DCD3F}"/>
    <cellStyle name="Comma 5 2 5 3 6" xfId="5616" xr:uid="{5E16B98C-399E-4926-AD44-214E14BBFCA3}"/>
    <cellStyle name="Comma 5 2 5 4" xfId="2061" xr:uid="{48B8D078-B035-4507-9015-257F0A725B0D}"/>
    <cellStyle name="Comma 5 2 5 4 2" xfId="4447" xr:uid="{A1F40866-1284-424B-9AE2-ECAF7B1200F8}"/>
    <cellStyle name="Comma 5 2 5 4 3" xfId="5756" xr:uid="{BC8A7F01-8361-4322-A9FB-0F932F7BB6EC}"/>
    <cellStyle name="Comma 5 2 5 5" xfId="2062" xr:uid="{EA8209EE-A5DF-42FC-8C5F-B1CB2F3D3CED}"/>
    <cellStyle name="Comma 5 2 5 5 2" xfId="4448" xr:uid="{B30D6998-0B24-4E63-A7FC-4D651B1384A4}"/>
    <cellStyle name="Comma 5 2 5 5 3" xfId="6179" xr:uid="{E8DD5B21-6033-422E-A4F4-BC3E81B6F168}"/>
    <cellStyle name="Comma 5 2 5 6" xfId="2063" xr:uid="{FF9ABAF9-4F73-4A8C-9104-6BC162CD5064}"/>
    <cellStyle name="Comma 5 2 5 6 2" xfId="4449" xr:uid="{DABF56EC-4E25-4D83-85A4-4B48E45E389E}"/>
    <cellStyle name="Comma 5 2 5 6 3" xfId="6602" xr:uid="{90117436-D3CD-4802-8742-4CB542473A1F}"/>
    <cellStyle name="Comma 5 2 5 7" xfId="2064" xr:uid="{FDF8D14F-A1F7-4C4D-9D22-8F85379BE4CC}"/>
    <cellStyle name="Comma 5 2 5 7 2" xfId="4450" xr:uid="{51F79CC4-57A0-4F92-830F-808605962E5B}"/>
    <cellStyle name="Comma 5 2 5 7 3" xfId="7411" xr:uid="{6D975448-629C-486E-92C2-CFFEFDD01900}"/>
    <cellStyle name="Comma 5 2 5 8" xfId="4451" xr:uid="{7D716DEC-05F3-4E9C-9FD6-7B4D3CEA1443}"/>
    <cellStyle name="Comma 5 2 5 9" xfId="5328" xr:uid="{D7D05C4A-8A09-47F1-A1F4-4C9668968CD6}"/>
    <cellStyle name="Comma 5 2 6" xfId="2065" xr:uid="{C25DCD6B-AA27-4C93-833C-23DF7C91507C}"/>
    <cellStyle name="Comma 5 2 6 2" xfId="2066" xr:uid="{DB2C623C-0885-4C2F-BF60-6D0F290B3FBC}"/>
    <cellStyle name="Comma 5 2 6 2 2" xfId="2067" xr:uid="{A81B1BB5-D077-4E46-BB3C-47DD1F07188C}"/>
    <cellStyle name="Comma 5 2 6 2 2 2" xfId="4452" xr:uid="{E59FBE18-929B-4EC6-8379-4CBB70AA268E}"/>
    <cellStyle name="Comma 5 2 6 2 2 3" xfId="5900" xr:uid="{B5FB87FD-1D5C-4B99-BEDF-7FCB43359BAB}"/>
    <cellStyle name="Comma 5 2 6 2 3" xfId="2068" xr:uid="{BFD38686-ACA4-4F91-9430-07B0B86BC6D1}"/>
    <cellStyle name="Comma 5 2 6 2 3 2" xfId="4453" xr:uid="{477F0722-2E6A-4312-80CD-AEBD3F59E5C0}"/>
    <cellStyle name="Comma 5 2 6 2 3 3" xfId="6323" xr:uid="{9252D9C9-403F-4C98-91C2-3C0ED0727E9E}"/>
    <cellStyle name="Comma 5 2 6 2 4" xfId="2069" xr:uid="{E1F54F8D-7143-44F2-AD42-763465C60C4A}"/>
    <cellStyle name="Comma 5 2 6 2 4 2" xfId="4454" xr:uid="{D5462E90-54E2-4091-B2DD-A2F2EEF077F3}"/>
    <cellStyle name="Comma 5 2 6 2 4 3" xfId="6746" xr:uid="{43770E2A-492A-4EA9-9CDE-6C71B6E02427}"/>
    <cellStyle name="Comma 5 2 6 2 5" xfId="4455" xr:uid="{0B6F2697-9CA6-44B2-A044-7D13F5A883CE}"/>
    <cellStyle name="Comma 5 2 6 2 6" xfId="5477" xr:uid="{82818D83-95AC-4FF0-8FBE-6557D80F9D2F}"/>
    <cellStyle name="Comma 5 2 6 3" xfId="5334" xr:uid="{D447B295-11D7-428A-A408-3365C13944CD}"/>
    <cellStyle name="Comma 5 2 7" xfId="2070" xr:uid="{8BEA603C-F23A-44B0-998B-E4D3C19533C3}"/>
    <cellStyle name="Comma 5 2 7 2" xfId="4456" xr:uid="{82FA926D-A12A-44F9-9604-B6F0711CB912}"/>
    <cellStyle name="Comma 5 2 7 3" xfId="6900" xr:uid="{F0D80387-23E3-4D2B-8B49-4CA2B167368C}"/>
    <cellStyle name="Comma 5 2 7 6 2" xfId="2753" xr:uid="{4D6E08AD-FE15-46E2-B654-E48FF0A19416}"/>
    <cellStyle name="Comma 5 2 8" xfId="2071" xr:uid="{7F0CC617-F8EB-4E9F-AA6F-3B325FF44EC7}"/>
    <cellStyle name="Comma 5 2 9" xfId="5087" xr:uid="{C6BF29C5-A29E-444E-B9BA-B86EB8C3F900}"/>
    <cellStyle name="Comma 5 3" xfId="295" xr:uid="{EA1AF8CF-837E-4F02-A754-AFB6E24E44A4}"/>
    <cellStyle name="Comma 5 3 10" xfId="2072" xr:uid="{F99002B8-C580-4FE7-875B-3998A2427127}"/>
    <cellStyle name="Comma 5 3 11" xfId="4457" xr:uid="{D4A0E28D-66EE-48A1-A6AB-9F95D300CC33}"/>
    <cellStyle name="Comma 5 3 12" xfId="5203" xr:uid="{FF69DBCC-BCBF-4DF7-BDE9-2D6A3515AC17}"/>
    <cellStyle name="Comma 5 3 2" xfId="2073" xr:uid="{45BF5824-EAF6-4EF2-9AC3-F8D298316B48}"/>
    <cellStyle name="Comma 5 3 2 2" xfId="296" xr:uid="{92CF3428-5F47-4085-8B81-C70BF3A690C5}"/>
    <cellStyle name="Comma 5 3 2 2 2" xfId="2074" xr:uid="{F7EFF961-4BAE-4FA4-9E23-5B2AB699E8C8}"/>
    <cellStyle name="Comma 5 3 2 2 3" xfId="4458" xr:uid="{67999B93-AEDD-413B-9AAF-0F539A4B35BE}"/>
    <cellStyle name="Comma 5 3 2 2 4" xfId="5771" xr:uid="{58023CFC-910C-403E-BCA4-E6D40C472C14}"/>
    <cellStyle name="Comma 5 3 2 3" xfId="2075" xr:uid="{386D1C1D-1CC6-4F67-B69B-2D6EA9D5CE39}"/>
    <cellStyle name="Comma 5 3 2 3 2" xfId="4459" xr:uid="{2E3C28E2-BC07-483A-99BB-3DD64407D279}"/>
    <cellStyle name="Comma 5 3 2 3 3" xfId="6194" xr:uid="{CD0C46E4-A726-413B-9E69-5DB372CA19E7}"/>
    <cellStyle name="Comma 5 3 2 4" xfId="2076" xr:uid="{7AE9BF53-1181-4E04-8BE5-1C456617A1CC}"/>
    <cellStyle name="Comma 5 3 2 4 2" xfId="4460" xr:uid="{B4BAAC29-3405-462A-991A-503FD38878F6}"/>
    <cellStyle name="Comma 5 3 2 4 3" xfId="6617" xr:uid="{6CE9C28C-FE61-4D56-A67F-A7DD97BC209A}"/>
    <cellStyle name="Comma 5 3 2 5" xfId="4461" xr:uid="{5F78ADB2-F178-44A3-A90C-F9630DCC7493}"/>
    <cellStyle name="Comma 5 3 2 6" xfId="5348" xr:uid="{648BBBD1-E06A-4A90-A8E2-BA9C23A8DCD6}"/>
    <cellStyle name="Comma 5 3 3" xfId="2077" xr:uid="{6E94E0C3-9EF4-421C-B64A-D1AB6CA2153C}"/>
    <cellStyle name="Comma 5 3 3 2" xfId="2078" xr:uid="{99E6165A-E9AE-4E1A-B6FA-F7F6D30EA8E3}"/>
    <cellStyle name="Comma 5 3 3 2 2" xfId="4462" xr:uid="{713905B7-CE56-47AC-BDF6-29826369F060}"/>
    <cellStyle name="Comma 5 3 3 2 3" xfId="5914" xr:uid="{ABECEF1C-7C43-497A-A66A-DBA08759F0E5}"/>
    <cellStyle name="Comma 5 3 3 3" xfId="2079" xr:uid="{2D553664-0A3B-4E92-A755-AC58B3447723}"/>
    <cellStyle name="Comma 5 3 3 3 2" xfId="4463" xr:uid="{B207031F-638C-4B92-B191-6647BE36465A}"/>
    <cellStyle name="Comma 5 3 3 3 3" xfId="6337" xr:uid="{C1218447-7962-41E4-A7DC-5AFE78782187}"/>
    <cellStyle name="Comma 5 3 3 4" xfId="2080" xr:uid="{CAB8FC2C-3284-4AED-A75C-8DC770F9C54C}"/>
    <cellStyle name="Comma 5 3 3 4 2" xfId="4464" xr:uid="{B07E97DC-A739-45F6-BF7E-7E0280ACD276}"/>
    <cellStyle name="Comma 5 3 3 4 3" xfId="6760" xr:uid="{2CE9002C-80EF-4915-B6B0-26A8D0708830}"/>
    <cellStyle name="Comma 5 3 3 5" xfId="4465" xr:uid="{ECD6F3A8-8A05-4DE4-A05F-1FCF6398F6FC}"/>
    <cellStyle name="Comma 5 3 3 6" xfId="5491" xr:uid="{611B218E-82FA-4B54-B751-FEAD2EBD1268}"/>
    <cellStyle name="Comma 5 3 4" xfId="2081" xr:uid="{A811921C-6383-4CA1-9BCD-F24247374389}"/>
    <cellStyle name="Comma 5 3 4 2" xfId="4466" xr:uid="{F9D4CAA8-C3AF-4FEE-A9FA-AAED83A4FD0C}"/>
    <cellStyle name="Comma 5 3 4 3" xfId="5631" xr:uid="{5D7789CF-5574-45BD-A46E-DD4819880AEB}"/>
    <cellStyle name="Comma 5 3 5" xfId="2082" xr:uid="{8182FBFF-B6BD-4FBF-827B-058B80DD8744}"/>
    <cellStyle name="Comma 5 3 5 2" xfId="4467" xr:uid="{B41589B0-5399-4B52-BADC-EB43F4C4A073}"/>
    <cellStyle name="Comma 5 3 5 3" xfId="6054" xr:uid="{EB0E2B1D-C48C-4449-A0E4-237D27618A10}"/>
    <cellStyle name="Comma 5 3 6" xfId="2083" xr:uid="{0BC1EEBB-BE31-4BA8-8888-B8EAE94CAB62}"/>
    <cellStyle name="Comma 5 3 6 2" xfId="4468" xr:uid="{8ABC9529-2350-4E10-BEC1-56F736170D43}"/>
    <cellStyle name="Comma 5 3 6 3" xfId="6477" xr:uid="{63D23802-CF3A-481B-BF51-16DD977AC739}"/>
    <cellStyle name="Comma 5 3 7" xfId="2084" xr:uid="{42F07DA8-53E9-4E31-A92B-CB99A74918BB}"/>
    <cellStyle name="Comma 5 3 7 2" xfId="4469" xr:uid="{41DFF575-D9D1-41ED-91F3-7EC4D47AA1F3}"/>
    <cellStyle name="Comma 5 3 7 3" xfId="7011" xr:uid="{4E3BBD3F-D0C2-42A2-ABD7-A47895DD8697}"/>
    <cellStyle name="Comma 5 3 8" xfId="2085" xr:uid="{1942D7AB-ED42-4661-9539-E00823142D6D}"/>
    <cellStyle name="Comma 5 3 8 2" xfId="4470" xr:uid="{7A8539B5-1717-481E-BB5E-8A99311CE97F}"/>
    <cellStyle name="Comma 5 3 8 3" xfId="7148" xr:uid="{93FBB662-2C85-49CA-A62B-6B0ECD68C3A9}"/>
    <cellStyle name="Comma 5 3 9" xfId="2086" xr:uid="{C91D3D0E-189C-42AE-8B4E-F5C6E0841F94}"/>
    <cellStyle name="Comma 5 3 9 2" xfId="4471" xr:uid="{074AC88F-1D24-4548-84C1-A6D2FAA97804}"/>
    <cellStyle name="Comma 5 3 9 3" xfId="7286" xr:uid="{B43A857B-A6FE-4924-82B4-6A53CFC7302E}"/>
    <cellStyle name="Comma 5 32" xfId="2087" xr:uid="{9F26E8DA-AB0E-44A7-9AA4-52DB27F70528}"/>
    <cellStyle name="Comma 5 32 2" xfId="2088" xr:uid="{F807C4F6-487B-46BA-A092-6CC56F9A920B}"/>
    <cellStyle name="Comma 5 32 2 2" xfId="2089" xr:uid="{108171D9-BA73-461B-AA9C-1CD4AD08DD1F}"/>
    <cellStyle name="Comma 5 32 2 2 10" xfId="4472" xr:uid="{FF7FB0A3-4ABB-4FEE-9013-4C698862B224}"/>
    <cellStyle name="Comma 5 32 2 2 11" xfId="5325" xr:uid="{AE8D4364-EAD5-4E81-BD3A-1E6A58C99C5A}"/>
    <cellStyle name="Comma 5 32 2 2 2" xfId="2090" xr:uid="{45E463DC-D993-415F-872B-A261F839BB21}"/>
    <cellStyle name="Comma 5 32 2 2 2 2" xfId="2091" xr:uid="{F5089972-BD8A-457C-A457-013D20A3AE93}"/>
    <cellStyle name="Comma 5 32 2 2 2 2 2" xfId="4473" xr:uid="{8BDEF67D-4807-42E4-8F91-23AC193EE603}"/>
    <cellStyle name="Comma 5 32 2 2 2 2 3" xfId="5893" xr:uid="{6C07AF86-ECC2-4D0F-A28A-33535E7BE213}"/>
    <cellStyle name="Comma 5 32 2 2 2 3" xfId="2092" xr:uid="{6DD81A0D-CB19-4B65-88B7-E6B2DB0B04F3}"/>
    <cellStyle name="Comma 5 32 2 2 2 3 2" xfId="4474" xr:uid="{8753C2A1-BDCF-47FE-855E-BE14BB3DA0C2}"/>
    <cellStyle name="Comma 5 32 2 2 2 3 3" xfId="6316" xr:uid="{F025E58D-C25C-4ADE-9216-34B8AEFA8282}"/>
    <cellStyle name="Comma 5 32 2 2 2 4" xfId="2093" xr:uid="{93F7D56C-7586-4E4A-9E99-D5999922CE0D}"/>
    <cellStyle name="Comma 5 32 2 2 2 4 2" xfId="4475" xr:uid="{A407B9FB-A78E-4359-BD58-0E9CE7E257DF}"/>
    <cellStyle name="Comma 5 32 2 2 2 4 3" xfId="6739" xr:uid="{0984EDE5-8896-441D-95FE-EDCADCB5D6BD}"/>
    <cellStyle name="Comma 5 32 2 2 2 5" xfId="4476" xr:uid="{CF167BDC-33E4-435A-BED7-E350D7B2977F}"/>
    <cellStyle name="Comma 5 32 2 2 2 6" xfId="5470" xr:uid="{FA00CDD0-F241-46D9-B5CB-FCB44487CF31}"/>
    <cellStyle name="Comma 5 32 2 2 3" xfId="2094" xr:uid="{2CE95217-F363-4425-9395-4FBA91CA896E}"/>
    <cellStyle name="Comma 5 32 2 2 3 2" xfId="2095" xr:uid="{67609A55-EBCF-402E-838D-E7BBFE46D5B3}"/>
    <cellStyle name="Comma 5 32 2 2 3 2 2" xfId="4477" xr:uid="{7DCE07F3-8E0E-4166-9F5A-58497B060A70}"/>
    <cellStyle name="Comma 5 32 2 2 3 2 3" xfId="6036" xr:uid="{1ACA8C66-E0A6-4FC5-97BA-A5AF486B32E4}"/>
    <cellStyle name="Comma 5 32 2 2 3 3" xfId="2096" xr:uid="{AFB59FC5-67B3-4705-8570-503D0F7C443C}"/>
    <cellStyle name="Comma 5 32 2 2 3 3 2" xfId="4478" xr:uid="{7B770865-F594-4F60-AE87-A6B5D5709DD7}"/>
    <cellStyle name="Comma 5 32 2 2 3 3 3" xfId="6459" xr:uid="{0AEA1C55-E35B-43D2-B0F8-F11C32CBD225}"/>
    <cellStyle name="Comma 5 32 2 2 3 4" xfId="2097" xr:uid="{10B92EED-7E8E-474C-B2DF-583463F077AC}"/>
    <cellStyle name="Comma 5 32 2 2 3 4 2" xfId="4479" xr:uid="{C410BA17-57DF-4F62-A1F3-D24B9CBE6C8E}"/>
    <cellStyle name="Comma 5 32 2 2 3 4 3" xfId="6882" xr:uid="{50545C7E-2181-401B-8019-0A0715525CED}"/>
    <cellStyle name="Comma 5 32 2 2 3 5" xfId="4480" xr:uid="{D6FBC716-2FEC-4039-BC6A-A65B8E56F649}"/>
    <cellStyle name="Comma 5 32 2 2 3 6" xfId="5613" xr:uid="{129F30E4-8DE0-4718-8CF7-3C93AA9A5A6B}"/>
    <cellStyle name="Comma 5 32 2 2 4" xfId="2098" xr:uid="{E9058D6C-722B-4BE6-8503-6DE2C85CECF8}"/>
    <cellStyle name="Comma 5 32 2 2 4 2" xfId="4481" xr:uid="{8996694F-2FEA-40DC-AB20-119E20FD3848}"/>
    <cellStyle name="Comma 5 32 2 2 4 3" xfId="5753" xr:uid="{46F71B9B-7387-4321-93F7-E1AB9DB8FC3D}"/>
    <cellStyle name="Comma 5 32 2 2 5" xfId="2099" xr:uid="{FA6DD2A9-76E0-4E9A-80AB-8153591ACBDD}"/>
    <cellStyle name="Comma 5 32 2 2 5 2" xfId="4482" xr:uid="{F48D854E-DAC0-4FF0-B960-8509148E3209}"/>
    <cellStyle name="Comma 5 32 2 2 5 3" xfId="6176" xr:uid="{DEE4859A-494F-4D60-BFBA-AECD62754C80}"/>
    <cellStyle name="Comma 5 32 2 2 6" xfId="2100" xr:uid="{89B113AC-2592-4AC0-A60B-3C167794CDC8}"/>
    <cellStyle name="Comma 5 32 2 2 6 2" xfId="4483" xr:uid="{C9495A84-3069-4577-9AC9-E596E33CA537}"/>
    <cellStyle name="Comma 5 32 2 2 6 3" xfId="6599" xr:uid="{F572CD98-2374-40BD-8EDE-3A80650C9189}"/>
    <cellStyle name="Comma 5 32 2 2 7" xfId="2101" xr:uid="{D8BE32ED-C553-4791-98CA-B96535F90103}"/>
    <cellStyle name="Comma 5 32 2 2 7 2" xfId="4484" xr:uid="{015F7241-A622-40EA-AAA8-CCB0EF4E0D94}"/>
    <cellStyle name="Comma 5 32 2 2 7 3" xfId="7133" xr:uid="{9B218B50-7C50-4B22-826D-FEBE3327B476}"/>
    <cellStyle name="Comma 5 32 2 2 8" xfId="2102" xr:uid="{7F95A1FC-90A3-4398-A40F-24C7BFDB78F3}"/>
    <cellStyle name="Comma 5 32 2 2 8 2" xfId="4485" xr:uid="{D99AAC04-56D8-419A-9C0C-C16CD27F76F6}"/>
    <cellStyle name="Comma 5 32 2 2 8 3" xfId="7270" xr:uid="{335B4030-75AA-42F3-B779-20C1D8F441C0}"/>
    <cellStyle name="Comma 5 32 2 2 9" xfId="2103" xr:uid="{C12E0D69-93D6-420A-AFC0-56072B206DDB}"/>
    <cellStyle name="Comma 5 32 2 2 9 2" xfId="4486" xr:uid="{D7E56A20-A5AD-4299-A1F4-9118DB3798E8}"/>
    <cellStyle name="Comma 5 32 2 2 9 3" xfId="7408" xr:uid="{A44C6A8B-9F77-480F-9DD4-C938F665FF2A}"/>
    <cellStyle name="Comma 5 32 2 3" xfId="2104" xr:uid="{3EE7FBF3-DDD6-4E25-9B71-682EE49ED517}"/>
    <cellStyle name="Comma 5 32 2 3 2" xfId="4487" xr:uid="{64C239AD-C129-4CD5-B6A9-C4F0EF92B95D}"/>
    <cellStyle name="Comma 5 32 2 3 3" xfId="6997" xr:uid="{B57F402C-0C32-4FA5-A7F7-69306DF4E702}"/>
    <cellStyle name="Comma 5 32 2 4" xfId="5188" xr:uid="{E2679048-2033-4A5C-97CE-073E79892DA4}"/>
    <cellStyle name="Comma 5 32 3" xfId="2105" xr:uid="{38F41604-F550-44A0-93AB-04174E360155}"/>
    <cellStyle name="Comma 5 32 3 10" xfId="4488" xr:uid="{9796D7A9-00F0-4FB5-813B-B484DA8CD0CF}"/>
    <cellStyle name="Comma 5 32 3 11" xfId="5269" xr:uid="{73D6216C-E1E0-4F68-8193-AF839FA1FA8A}"/>
    <cellStyle name="Comma 5 32 3 2" xfId="2106" xr:uid="{464CD7EE-5B0F-4213-B045-83CDC1A96108}"/>
    <cellStyle name="Comma 5 32 3 2 2" xfId="2107" xr:uid="{50A8C86D-20A7-47E3-8D3F-7DCF20FAEA96}"/>
    <cellStyle name="Comma 5 32 3 2 2 2" xfId="4489" xr:uid="{E7B66219-FEBD-4F2E-B27D-B53ABA3AF437}"/>
    <cellStyle name="Comma 5 32 3 2 2 3" xfId="5837" xr:uid="{4D359783-EAEB-4364-8728-3FF9DFAA4D00}"/>
    <cellStyle name="Comma 5 32 3 2 3" xfId="2108" xr:uid="{DEB7E31C-36FE-4DCC-AF88-0F8DD8C1B040}"/>
    <cellStyle name="Comma 5 32 3 2 3 2" xfId="4490" xr:uid="{F132F495-B17E-4CAB-A84B-B3E836C704DB}"/>
    <cellStyle name="Comma 5 32 3 2 3 3" xfId="6260" xr:uid="{0B7FDF2D-0117-4FAB-9574-C4D4DA0ABC06}"/>
    <cellStyle name="Comma 5 32 3 2 4" xfId="2109" xr:uid="{546928E1-56FC-4C42-BF1A-3B026AC898F7}"/>
    <cellStyle name="Comma 5 32 3 2 4 2" xfId="4491" xr:uid="{2B34851F-FCA4-4DA0-BE06-7BD00543A0D1}"/>
    <cellStyle name="Comma 5 32 3 2 4 3" xfId="6683" xr:uid="{7163AF60-C4F8-44FA-8903-58A6816D4CBF}"/>
    <cellStyle name="Comma 5 32 3 2 5" xfId="4492" xr:uid="{3F65CD4B-2DCA-4D50-BFF9-2726499B61E3}"/>
    <cellStyle name="Comma 5 32 3 2 6" xfId="5414" xr:uid="{96FC1C0F-20CB-4632-AAAA-9E68F1894A7F}"/>
    <cellStyle name="Comma 5 32 3 3" xfId="2110" xr:uid="{2C294AE3-1073-4869-A92B-85EDA72C1FCA}"/>
    <cellStyle name="Comma 5 32 3 3 2" xfId="2111" xr:uid="{C76E1BAE-3EE0-4A4E-9A14-2DD90E062E6C}"/>
    <cellStyle name="Comma 5 32 3 3 2 2" xfId="4493" xr:uid="{5BBDE2C8-7290-4FD2-B79A-9AB7F0400E8B}"/>
    <cellStyle name="Comma 5 32 3 3 2 3" xfId="5980" xr:uid="{69047822-BECA-4E1E-B933-AE7C6C4E5AF4}"/>
    <cellStyle name="Comma 5 32 3 3 3" xfId="2112" xr:uid="{9FDBE39F-F2EF-4643-88A1-96DC4AB5F641}"/>
    <cellStyle name="Comma 5 32 3 3 3 2" xfId="4494" xr:uid="{8ADF01CF-2C2F-4F35-BFE9-597FFD9AFA79}"/>
    <cellStyle name="Comma 5 32 3 3 3 3" xfId="6403" xr:uid="{501EF246-AE88-4B74-A387-97DAA2F0B202}"/>
    <cellStyle name="Comma 5 32 3 3 4" xfId="2113" xr:uid="{1C357639-A49F-40CF-9C81-F7DF0235D40F}"/>
    <cellStyle name="Comma 5 32 3 3 4 2" xfId="4495" xr:uid="{24A6A79F-6B62-4AB9-877F-31FFB1C641D9}"/>
    <cellStyle name="Comma 5 32 3 3 4 3" xfId="6826" xr:uid="{1B8E6514-7CFB-45D4-AF61-2480BD48A42D}"/>
    <cellStyle name="Comma 5 32 3 3 5" xfId="4496" xr:uid="{87C78053-54EF-45D8-926C-88557EB14D7D}"/>
    <cellStyle name="Comma 5 32 3 3 6" xfId="5557" xr:uid="{CA407C64-75F9-4F95-A881-FAD822825659}"/>
    <cellStyle name="Comma 5 32 3 4" xfId="2114" xr:uid="{CBE85C9E-FEE5-402F-9B06-F371F41B5958}"/>
    <cellStyle name="Comma 5 32 3 4 2" xfId="4497" xr:uid="{1226C4E0-8BD3-4D1F-B272-D766ED9E8B78}"/>
    <cellStyle name="Comma 5 32 3 4 3" xfId="5697" xr:uid="{8C5D3F2C-F52E-4182-9388-FC75EFD5DF63}"/>
    <cellStyle name="Comma 5 32 3 5" xfId="2115" xr:uid="{B56B7327-37C9-4872-993A-3C5013837383}"/>
    <cellStyle name="Comma 5 32 3 5 2" xfId="4498" xr:uid="{75C07E63-C3F2-442B-82F4-3CBBB45922E9}"/>
    <cellStyle name="Comma 5 32 3 5 3" xfId="6120" xr:uid="{39A05D6F-2487-46EA-B0F4-4ED918F906F4}"/>
    <cellStyle name="Comma 5 32 3 6" xfId="2116" xr:uid="{F38198A6-2250-47A7-A839-44FD7BC277D2}"/>
    <cellStyle name="Comma 5 32 3 6 2" xfId="4499" xr:uid="{A6AF806A-AC09-4FE8-98E7-575254E84ED9}"/>
    <cellStyle name="Comma 5 32 3 6 3" xfId="6543" xr:uid="{BEC3EA21-5B60-401C-8DA9-1FBF8CA807BD}"/>
    <cellStyle name="Comma 5 32 3 7" xfId="2117" xr:uid="{CE07EEB9-F1A2-450E-90CE-3A5AD9AC8FE3}"/>
    <cellStyle name="Comma 5 32 3 7 2" xfId="4500" xr:uid="{709C693B-04AC-4CB0-87E7-A6DE57B339D1}"/>
    <cellStyle name="Comma 5 32 3 7 3" xfId="7077" xr:uid="{3CD9EC5B-2A8A-4B42-80A1-D6A930536C8F}"/>
    <cellStyle name="Comma 5 32 3 8" xfId="2118" xr:uid="{DAAD665C-DCE1-4ECF-A22A-ED3290B13755}"/>
    <cellStyle name="Comma 5 32 3 8 2" xfId="4501" xr:uid="{55AF2081-BD9C-423A-97DC-68452B43F27A}"/>
    <cellStyle name="Comma 5 32 3 8 3" xfId="7214" xr:uid="{AAD49B2F-2241-4196-8B12-611E36927015}"/>
    <cellStyle name="Comma 5 32 3 9" xfId="2119" xr:uid="{60F2C968-376B-49DD-A672-6FD52565AAF9}"/>
    <cellStyle name="Comma 5 32 3 9 2" xfId="4502" xr:uid="{1A588708-37F1-46D6-A0F0-FCBA98943B70}"/>
    <cellStyle name="Comma 5 32 3 9 3" xfId="7352" xr:uid="{85E454B3-B364-40D9-8268-4A7AC8BB97F7}"/>
    <cellStyle name="Comma 5 32 4" xfId="5132" xr:uid="{27FA379B-FBD6-4B31-836D-29BF3022AC89}"/>
    <cellStyle name="Comma 5 4" xfId="2120" xr:uid="{C0E028E9-B748-4F9E-8287-5DA619DB2EDC}"/>
    <cellStyle name="Comma 5 5" xfId="2754" xr:uid="{B238AE7C-7495-4EBB-A5BE-B9652DAFB624}"/>
    <cellStyle name="Comma 5 6" xfId="5059" xr:uid="{764F2432-D553-4107-AECB-225906EDCEF5}"/>
    <cellStyle name="Comma 6" xfId="193" xr:uid="{59F0D375-9B61-41AD-95A1-01097F011C23}"/>
    <cellStyle name="Comma 6 2" xfId="297" xr:uid="{EA959811-4DA4-4192-8570-BA39B7678C8B}"/>
    <cellStyle name="Comma 6 2 2" xfId="2121" xr:uid="{8769BB96-0565-4B60-957C-B1EBD60C8310}"/>
    <cellStyle name="Comma 6 2 2 2" xfId="217" xr:uid="{08590810-C63D-4E21-BA49-9B97BD179C02}"/>
    <cellStyle name="Comma 6 2 2 2 2" xfId="2122" xr:uid="{6AA37C09-9C3E-411D-A92C-ED9CD26F04EF}"/>
    <cellStyle name="Comma 6 2 2 2 2 10" xfId="4503" xr:uid="{D6296BAA-9EF9-478E-802A-821B3ADB65E4}"/>
    <cellStyle name="Comma 6 2 2 2 2 11" xfId="5311" xr:uid="{84999D9D-3F5E-4642-9A75-28774B423058}"/>
    <cellStyle name="Comma 6 2 2 2 2 2" xfId="2123" xr:uid="{F3F17C77-22E4-4AFA-908A-E4FD19A6B83B}"/>
    <cellStyle name="Comma 6 2 2 2 2 2 2" xfId="2124" xr:uid="{82993541-692B-4C63-A7BB-ACCD5A9BC6DF}"/>
    <cellStyle name="Comma 6 2 2 2 2 2 2 2" xfId="4504" xr:uid="{7F04D81F-0E6B-4EAF-93DB-0394DC70323F}"/>
    <cellStyle name="Comma 6 2 2 2 2 2 2 3" xfId="5879" xr:uid="{BFBEBD24-D76C-4BB6-923C-786C354B57E8}"/>
    <cellStyle name="Comma 6 2 2 2 2 2 3" xfId="2125" xr:uid="{BCF01730-0227-41B5-A626-D642E235FE83}"/>
    <cellStyle name="Comma 6 2 2 2 2 2 3 2" xfId="4505" xr:uid="{97B0AA0B-B459-46D2-9430-9EF59D5E93C0}"/>
    <cellStyle name="Comma 6 2 2 2 2 2 3 3" xfId="6302" xr:uid="{9B39A032-EA41-4554-9199-2CDC1972DFF6}"/>
    <cellStyle name="Comma 6 2 2 2 2 2 4" xfId="2126" xr:uid="{4A95F132-38D0-460E-B8E7-AEB321499DD0}"/>
    <cellStyle name="Comma 6 2 2 2 2 2 4 2" xfId="4506" xr:uid="{AC1C8DA5-F14D-44AE-B08C-3903339E5ABA}"/>
    <cellStyle name="Comma 6 2 2 2 2 2 4 3" xfId="6725" xr:uid="{15CE262E-0480-426B-8471-95B6913EE7D4}"/>
    <cellStyle name="Comma 6 2 2 2 2 2 5" xfId="4507" xr:uid="{1A61138E-4901-4EEC-8A9E-93E74758378E}"/>
    <cellStyle name="Comma 6 2 2 2 2 2 6" xfId="5456" xr:uid="{D85C6CAF-56BF-46F7-A2D0-387522DFC33D}"/>
    <cellStyle name="Comma 6 2 2 2 2 3" xfId="2127" xr:uid="{6B4D6802-23F9-4404-B57B-257BB7D73CE2}"/>
    <cellStyle name="Comma 6 2 2 2 2 3 2" xfId="2128" xr:uid="{82CD9CBC-5623-4E1E-BD53-5F38770AAD83}"/>
    <cellStyle name="Comma 6 2 2 2 2 3 2 2" xfId="4508" xr:uid="{BB3E9492-5C4E-48D5-8FAF-30EF9A42755C}"/>
    <cellStyle name="Comma 6 2 2 2 2 3 2 3" xfId="6022" xr:uid="{518CA750-75F4-4593-8530-77A5D3C47A38}"/>
    <cellStyle name="Comma 6 2 2 2 2 3 3" xfId="2129" xr:uid="{30742C21-71FA-4615-8ACD-1C7DD55504D1}"/>
    <cellStyle name="Comma 6 2 2 2 2 3 3 2" xfId="4509" xr:uid="{5284B5E9-0AD4-4076-8F12-CE6DBDECDB02}"/>
    <cellStyle name="Comma 6 2 2 2 2 3 3 3" xfId="6445" xr:uid="{672FD446-BB3E-4BA3-B38E-F70E9A129EDC}"/>
    <cellStyle name="Comma 6 2 2 2 2 3 4" xfId="2130" xr:uid="{E08F7BF4-129E-4DEA-A3B0-7F82E11082C4}"/>
    <cellStyle name="Comma 6 2 2 2 2 3 4 2" xfId="4510" xr:uid="{709E68B3-8AF8-4C5C-A5DD-B5CDE8315735}"/>
    <cellStyle name="Comma 6 2 2 2 2 3 4 3" xfId="6868" xr:uid="{DA437119-0D52-46F7-9DA1-9BFE47E501C1}"/>
    <cellStyle name="Comma 6 2 2 2 2 3 5" xfId="4511" xr:uid="{675D0D4D-95AE-4B61-9804-70AA3D7D9837}"/>
    <cellStyle name="Comma 6 2 2 2 2 3 6" xfId="5599" xr:uid="{A27D22E6-E077-4E07-8742-B06FAD242F00}"/>
    <cellStyle name="Comma 6 2 2 2 2 4" xfId="2131" xr:uid="{1DE6F85F-EF9D-4999-8CC0-3619478D641E}"/>
    <cellStyle name="Comma 6 2 2 2 2 4 2" xfId="4512" xr:uid="{BE3D7C3E-E414-4C7A-8E2A-746216111A86}"/>
    <cellStyle name="Comma 6 2 2 2 2 4 3" xfId="5739" xr:uid="{298286FB-E296-4235-A0F7-899704838CAA}"/>
    <cellStyle name="Comma 6 2 2 2 2 5" xfId="2132" xr:uid="{16F9F96A-9114-4F53-8D53-8F19395F29C9}"/>
    <cellStyle name="Comma 6 2 2 2 2 5 2" xfId="4513" xr:uid="{E2CF4AA9-5CF8-4B07-BE47-832FD7D76F79}"/>
    <cellStyle name="Comma 6 2 2 2 2 5 3" xfId="6162" xr:uid="{21E50FD1-F650-4C0E-8737-78C09AC33F1B}"/>
    <cellStyle name="Comma 6 2 2 2 2 6" xfId="2133" xr:uid="{728F9007-F03F-403E-B1DE-1E1893CB1C2E}"/>
    <cellStyle name="Comma 6 2 2 2 2 6 2" xfId="4514" xr:uid="{44B3AB8E-D931-409E-A7DB-35D256C7DEF8}"/>
    <cellStyle name="Comma 6 2 2 2 2 6 3" xfId="6585" xr:uid="{39F667E0-5624-4DAE-AA91-799FBF90C126}"/>
    <cellStyle name="Comma 6 2 2 2 2 7" xfId="2134" xr:uid="{139661C6-24E7-4999-B333-D9A340A968A7}"/>
    <cellStyle name="Comma 6 2 2 2 2 7 2" xfId="4515" xr:uid="{EE2955A1-A4EB-4F44-9786-9860A65CDB58}"/>
    <cellStyle name="Comma 6 2 2 2 2 7 3" xfId="7119" xr:uid="{D46ED003-4C50-48FE-99C6-DAF4AC48BCB0}"/>
    <cellStyle name="Comma 6 2 2 2 2 8" xfId="2135" xr:uid="{4AABA388-0A59-4E6C-8E8D-40DB9DDBEEEF}"/>
    <cellStyle name="Comma 6 2 2 2 2 8 2" xfId="4516" xr:uid="{D0E65147-30E5-4817-98D9-10317B5426B2}"/>
    <cellStyle name="Comma 6 2 2 2 2 8 3" xfId="7256" xr:uid="{55A0F54E-01FF-41F6-A3D3-E6192808DB54}"/>
    <cellStyle name="Comma 6 2 2 2 2 9" xfId="2136" xr:uid="{6E6D0712-9BD0-4796-A986-0F63354D9F78}"/>
    <cellStyle name="Comma 6 2 2 2 2 9 2" xfId="4517" xr:uid="{A8D23820-8601-4CAD-A1C7-D81DD4591117}"/>
    <cellStyle name="Comma 6 2 2 2 2 9 3" xfId="7394" xr:uid="{7485D592-5C08-47A2-9961-DE2F54E98D74}"/>
    <cellStyle name="Comma 6 2 2 2 3" xfId="2137" xr:uid="{F52FCFB2-26E0-40E3-9E68-FC8E8183443A}"/>
    <cellStyle name="Comma 6 2 2 2 3 2" xfId="4518" xr:uid="{47E86255-7EAF-4A65-BD47-61165384D536}"/>
    <cellStyle name="Comma 6 2 2 2 3 3" xfId="6983" xr:uid="{E23AD7FD-BE30-4117-AEC0-F9582D0D5531}"/>
    <cellStyle name="Comma 6 2 2 2 4" xfId="2138" xr:uid="{751B5C2A-C176-4120-81AF-E1BDC65E8E13}"/>
    <cellStyle name="Comma 6 2 2 2 5" xfId="4519" xr:uid="{B319C019-B37A-4B9B-B2DD-D71E3C63E0CC}"/>
    <cellStyle name="Comma 6 2 2 2 6" xfId="5174" xr:uid="{DD7429F8-3770-4BF1-9712-70EF2676A7D5}"/>
    <cellStyle name="Comma 6 2 2 2 7" xfId="7437" xr:uid="{86C91870-E903-4581-8E8E-BC695C7D426F}"/>
    <cellStyle name="Comma 6 2 2 3" xfId="2139" xr:uid="{A7C496C8-B0AF-4071-8755-D0C45C3DCCBD}"/>
    <cellStyle name="Comma 6 2 2 3 10" xfId="4520" xr:uid="{5AA3B892-D913-451A-95AD-D8CD19495BE3}"/>
    <cellStyle name="Comma 6 2 2 3 11" xfId="5255" xr:uid="{97EFCD44-C6E0-4DCA-AC87-CEFDEDB84A4A}"/>
    <cellStyle name="Comma 6 2 2 3 2" xfId="2140" xr:uid="{9DC67495-11CC-4009-ACA4-A3773EAB556B}"/>
    <cellStyle name="Comma 6 2 2 3 2 2" xfId="2141" xr:uid="{08996E6E-EC69-48A8-A0ED-78A800AFD800}"/>
    <cellStyle name="Comma 6 2 2 3 2 2 2" xfId="4521" xr:uid="{1520A6EF-AFA3-4186-9F1D-FDF7A9CD9A56}"/>
    <cellStyle name="Comma 6 2 2 3 2 2 3" xfId="5823" xr:uid="{80E4489E-A4E6-4248-A99B-BC304A9C10F1}"/>
    <cellStyle name="Comma 6 2 2 3 2 3" xfId="2142" xr:uid="{16039E51-FC4F-4D50-9DE2-378088BA28D0}"/>
    <cellStyle name="Comma 6 2 2 3 2 3 2" xfId="4522" xr:uid="{315D311B-4CE5-4AB5-8D9D-04AD139BD7AF}"/>
    <cellStyle name="Comma 6 2 2 3 2 3 3" xfId="6246" xr:uid="{801EFDB2-3249-451E-9139-3FB1408136CE}"/>
    <cellStyle name="Comma 6 2 2 3 2 4" xfId="2143" xr:uid="{B90BDFFB-D0F3-434C-81F6-6E1A5D8CCBB8}"/>
    <cellStyle name="Comma 6 2 2 3 2 4 2" xfId="4523" xr:uid="{29031C46-ABD2-4D40-8A87-98D7F8AD4A87}"/>
    <cellStyle name="Comma 6 2 2 3 2 4 3" xfId="6669" xr:uid="{70213CD4-EE10-4FF9-84DF-C99C931F6D3B}"/>
    <cellStyle name="Comma 6 2 2 3 2 5" xfId="4524" xr:uid="{31B0C114-1C01-4816-9F2D-51FB72820E48}"/>
    <cellStyle name="Comma 6 2 2 3 2 6" xfId="5400" xr:uid="{CD00050E-91C2-415B-A3BA-A52AEE2942D6}"/>
    <cellStyle name="Comma 6 2 2 3 3" xfId="2144" xr:uid="{2DD1C16E-DC9D-42EB-B9A2-CC6E17A66B64}"/>
    <cellStyle name="Comma 6 2 2 3 3 2" xfId="2145" xr:uid="{DD903876-A351-4AEA-94E1-74642E8288FB}"/>
    <cellStyle name="Comma 6 2 2 3 3 2 2" xfId="4525" xr:uid="{573983BE-9B4B-4693-A101-847480BFEE74}"/>
    <cellStyle name="Comma 6 2 2 3 3 2 3" xfId="5966" xr:uid="{76879CA3-0B48-47A2-895A-1BD3490809D0}"/>
    <cellStyle name="Comma 6 2 2 3 3 3" xfId="2146" xr:uid="{3F513574-8797-4E05-8DC8-6310BCF5D17A}"/>
    <cellStyle name="Comma 6 2 2 3 3 3 2" xfId="4526" xr:uid="{E930BF11-E85D-4396-9814-5C84AA2EA501}"/>
    <cellStyle name="Comma 6 2 2 3 3 3 3" xfId="6389" xr:uid="{76B7AC24-62DD-4818-98E9-9E4C363012B6}"/>
    <cellStyle name="Comma 6 2 2 3 3 4" xfId="2147" xr:uid="{860DE60F-708E-4866-9C16-C1420A7259B4}"/>
    <cellStyle name="Comma 6 2 2 3 3 4 2" xfId="4527" xr:uid="{2B20B320-932A-4885-A72C-AFD463BAEAB2}"/>
    <cellStyle name="Comma 6 2 2 3 3 4 3" xfId="6812" xr:uid="{865690B1-FC70-4866-8361-2D456CE5D249}"/>
    <cellStyle name="Comma 6 2 2 3 3 5" xfId="4528" xr:uid="{19E05E8E-84C6-4753-885E-0AFE493CEF9A}"/>
    <cellStyle name="Comma 6 2 2 3 3 6" xfId="5543" xr:uid="{25DA284B-8B90-481C-BBD7-EB95E2672EC8}"/>
    <cellStyle name="Comma 6 2 2 3 4" xfId="2148" xr:uid="{D33EE99C-529E-4EFE-88D4-7156A0418F7E}"/>
    <cellStyle name="Comma 6 2 2 3 4 2" xfId="4529" xr:uid="{917D6605-3141-40CA-813E-EECFE76B9670}"/>
    <cellStyle name="Comma 6 2 2 3 4 3" xfId="5683" xr:uid="{E5701D15-3EAB-4943-A0E2-EDBC04A908C0}"/>
    <cellStyle name="Comma 6 2 2 3 5" xfId="2149" xr:uid="{5942761E-044D-4E9C-8CB1-A0770814B88E}"/>
    <cellStyle name="Comma 6 2 2 3 5 2" xfId="4530" xr:uid="{016D498D-4D38-4BC1-8CC2-C9AE2D705EA2}"/>
    <cellStyle name="Comma 6 2 2 3 5 3" xfId="6106" xr:uid="{F9773367-B6ED-449D-86B3-97429FC31A85}"/>
    <cellStyle name="Comma 6 2 2 3 6" xfId="2150" xr:uid="{457F3EDA-566C-457A-9ACC-2AB63FDC3846}"/>
    <cellStyle name="Comma 6 2 2 3 6 2" xfId="4531" xr:uid="{ADD669C2-D84F-439C-942B-07B16809FFAA}"/>
    <cellStyle name="Comma 6 2 2 3 6 3" xfId="6529" xr:uid="{4A74BC03-835C-43E4-AF26-53938B410AC8}"/>
    <cellStyle name="Comma 6 2 2 3 7" xfId="2151" xr:uid="{9EC00CDD-8B72-4B0B-957F-2D0E426A3FAB}"/>
    <cellStyle name="Comma 6 2 2 3 7 2" xfId="4532" xr:uid="{179F6444-CC60-48A1-AAFA-DA2525744D1D}"/>
    <cellStyle name="Comma 6 2 2 3 7 3" xfId="7063" xr:uid="{56E1AA76-C307-4FD5-831A-20B413B86BE9}"/>
    <cellStyle name="Comma 6 2 2 3 8" xfId="2152" xr:uid="{E1A7EF20-667F-4DC0-872C-F7A73ADD283A}"/>
    <cellStyle name="Comma 6 2 2 3 8 2" xfId="4533" xr:uid="{C878B606-AFDA-468B-96DA-8EB16EDBF9F0}"/>
    <cellStyle name="Comma 6 2 2 3 8 3" xfId="7200" xr:uid="{8DE126AF-257B-485E-AC69-3163CBBA1A7D}"/>
    <cellStyle name="Comma 6 2 2 3 9" xfId="2153" xr:uid="{9DAFFAFA-C43F-45AC-B588-022C0406975E}"/>
    <cellStyle name="Comma 6 2 2 3 9 2" xfId="4534" xr:uid="{CB7C29CC-694C-487F-9028-FC192944FB4A}"/>
    <cellStyle name="Comma 6 2 2 3 9 3" xfId="7338" xr:uid="{ECDDD487-1957-4C9B-A3C7-2C5547FCD5DB}"/>
    <cellStyle name="Comma 6 2 2 4" xfId="2154" xr:uid="{B56EFE81-0389-4B52-A1DB-737D5854B0A5}"/>
    <cellStyle name="Comma 6 2 2 4 2" xfId="4535" xr:uid="{6DA6FE5E-F750-4021-B5BD-E9A3E83F2288}"/>
    <cellStyle name="Comma 6 2 2 4 3" xfId="6928" xr:uid="{3F23988B-3255-45A5-80BF-C7D3CB5129CB}"/>
    <cellStyle name="Comma 6 2 2 5" xfId="4536" xr:uid="{A62B4E78-DE61-4400-82F9-606EA3FD6009}"/>
    <cellStyle name="Comma 6 2 2 6" xfId="5117" xr:uid="{1CE18DE0-577E-4151-A873-2D311B745DC4}"/>
    <cellStyle name="Comma 6 2 2 7" xfId="7415" xr:uid="{8FCD281E-023E-4338-8D25-79119864E102}"/>
    <cellStyle name="Comma 6 2 3" xfId="2155" xr:uid="{8371C0CA-93F6-4316-AC00-811FF1FDD8CA}"/>
    <cellStyle name="Comma 6 2 3 2" xfId="2156" xr:uid="{4873BBEA-C2B3-463B-B564-761185B3D7DE}"/>
    <cellStyle name="Comma 6 2 3 2 10" xfId="4537" xr:uid="{574E33D6-1F96-4F50-BE1B-CB7724D7E84E}"/>
    <cellStyle name="Comma 6 2 3 2 11" xfId="5284" xr:uid="{0F6D0497-F3E8-4258-AFBE-3C7315F4E1A9}"/>
    <cellStyle name="Comma 6 2 3 2 2" xfId="2157" xr:uid="{9761D30A-5F70-48F3-B166-ADB0275380FA}"/>
    <cellStyle name="Comma 6 2 3 2 2 2" xfId="2158" xr:uid="{1551111D-E609-429F-A159-73E0B46BAF10}"/>
    <cellStyle name="Comma 6 2 3 2 2 2 2" xfId="4538" xr:uid="{B900D47D-E9FB-4D9F-AC06-72B5E1E9D755}"/>
    <cellStyle name="Comma 6 2 3 2 2 2 3" xfId="5852" xr:uid="{E60DAF9E-3253-42B0-8938-556443C37761}"/>
    <cellStyle name="Comma 6 2 3 2 2 3" xfId="2159" xr:uid="{94EB5FAC-BCE8-4B4A-A43C-EBD1DBC8A7D5}"/>
    <cellStyle name="Comma 6 2 3 2 2 3 2" xfId="4539" xr:uid="{A5B2B4CE-F899-4857-8C1B-F8FC7003664C}"/>
    <cellStyle name="Comma 6 2 3 2 2 3 3" xfId="6275" xr:uid="{7AD492E3-95DE-44B7-99A1-64AA4D19F436}"/>
    <cellStyle name="Comma 6 2 3 2 2 4" xfId="2160" xr:uid="{A6888575-215B-41C8-BF47-657019C4EBAE}"/>
    <cellStyle name="Comma 6 2 3 2 2 4 2" xfId="4540" xr:uid="{BADF78C4-7622-497E-BFF1-3E548B5EC55C}"/>
    <cellStyle name="Comma 6 2 3 2 2 4 3" xfId="6698" xr:uid="{2709D1F9-094A-4FFE-B8A1-2FBD3A4C80E3}"/>
    <cellStyle name="Comma 6 2 3 2 2 5" xfId="4541" xr:uid="{FF9C09DE-915F-4391-9F02-99FDE806E840}"/>
    <cellStyle name="Comma 6 2 3 2 2 6" xfId="5429" xr:uid="{360FEA8E-73F0-4BBC-A390-FC1C8D2D4C41}"/>
    <cellStyle name="Comma 6 2 3 2 3" xfId="2161" xr:uid="{5D551DD0-A691-4E8E-84AB-69EB579B3F9F}"/>
    <cellStyle name="Comma 6 2 3 2 3 2" xfId="2162" xr:uid="{EF6FE9BE-AED6-4305-970C-17F154347172}"/>
    <cellStyle name="Comma 6 2 3 2 3 2 2" xfId="4542" xr:uid="{087B238B-D6E7-48D8-8C88-4381A788B397}"/>
    <cellStyle name="Comma 6 2 3 2 3 2 3" xfId="5995" xr:uid="{9E81506F-E722-471B-B487-1006D597CC59}"/>
    <cellStyle name="Comma 6 2 3 2 3 3" xfId="2163" xr:uid="{8F12AEC2-5C1E-4DFA-BAD2-F8689C1AC82C}"/>
    <cellStyle name="Comma 6 2 3 2 3 3 2" xfId="4543" xr:uid="{A54431A3-0728-43F8-8802-717025B9FF1D}"/>
    <cellStyle name="Comma 6 2 3 2 3 3 3" xfId="6418" xr:uid="{A3203B92-05B4-44A4-9381-BB4688C149B1}"/>
    <cellStyle name="Comma 6 2 3 2 3 4" xfId="2164" xr:uid="{91B4AA04-660F-417B-B793-83B2A51CEEED}"/>
    <cellStyle name="Comma 6 2 3 2 3 4 2" xfId="4544" xr:uid="{B2F10BCA-B5B9-47E2-8286-136E2CD58D68}"/>
    <cellStyle name="Comma 6 2 3 2 3 4 3" xfId="6841" xr:uid="{CCECEE25-9593-4B7D-B83A-CE9450E1BB73}"/>
    <cellStyle name="Comma 6 2 3 2 3 5" xfId="4545" xr:uid="{BE445B9D-4D3D-45F4-918E-BE573623048F}"/>
    <cellStyle name="Comma 6 2 3 2 3 6" xfId="5572" xr:uid="{106101C9-4C2B-4D17-90EA-3C589DDB7AC7}"/>
    <cellStyle name="Comma 6 2 3 2 4" xfId="2165" xr:uid="{5AEF3EC7-D2A3-4C25-8BED-D1DBB93D7475}"/>
    <cellStyle name="Comma 6 2 3 2 4 2" xfId="4546" xr:uid="{4CA3F7CB-6DB7-4C5C-AADF-2C90D2E9C4B5}"/>
    <cellStyle name="Comma 6 2 3 2 4 3" xfId="5712" xr:uid="{D815483F-EF23-486B-9796-31BF4D8F5D38}"/>
    <cellStyle name="Comma 6 2 3 2 5" xfId="2166" xr:uid="{91DF99D2-46FC-4C1E-B38F-7627B68153FA}"/>
    <cellStyle name="Comma 6 2 3 2 5 2" xfId="4547" xr:uid="{367A7E72-B935-4B33-89F7-EBD89B35DD51}"/>
    <cellStyle name="Comma 6 2 3 2 5 3" xfId="6135" xr:uid="{1007D685-3DE8-4100-BE4A-36B338D069A4}"/>
    <cellStyle name="Comma 6 2 3 2 6" xfId="2167" xr:uid="{21F753C1-48C4-470D-A087-688EC7019EC4}"/>
    <cellStyle name="Comma 6 2 3 2 6 2" xfId="4548" xr:uid="{AC95A5B4-47F3-4026-8318-22FFDE49BD1F}"/>
    <cellStyle name="Comma 6 2 3 2 6 3" xfId="6558" xr:uid="{F84F5E85-4B69-45A8-B15E-98A74E54C546}"/>
    <cellStyle name="Comma 6 2 3 2 7" xfId="2168" xr:uid="{6213F556-F606-4AFC-8FF6-1C2390148081}"/>
    <cellStyle name="Comma 6 2 3 2 7 2" xfId="4549" xr:uid="{3D7FDAE1-89D9-43E2-8F76-E7FF73C3A48A}"/>
    <cellStyle name="Comma 6 2 3 2 7 3" xfId="7092" xr:uid="{35179224-AB25-4F03-9216-81307D62EA69}"/>
    <cellStyle name="Comma 6 2 3 2 8" xfId="2169" xr:uid="{0FB4EC2C-768F-4E50-A6D1-0D9EA6F55E8E}"/>
    <cellStyle name="Comma 6 2 3 2 8 2" xfId="4550" xr:uid="{DB6504F3-6BC7-4CB4-89A0-2E7D23EE8DBA}"/>
    <cellStyle name="Comma 6 2 3 2 8 3" xfId="7229" xr:uid="{24A8C876-2B46-422E-9935-ABED960B90B9}"/>
    <cellStyle name="Comma 6 2 3 2 9" xfId="2170" xr:uid="{CB1CF1E1-273B-4847-A5F2-3CA9446B4A4C}"/>
    <cellStyle name="Comma 6 2 3 2 9 2" xfId="4551" xr:uid="{5B727ABB-0F00-4824-98C2-44ED31A1BA5C}"/>
    <cellStyle name="Comma 6 2 3 2 9 3" xfId="7367" xr:uid="{0CD3CC58-7796-4DFC-8519-58DF42E8BC6A}"/>
    <cellStyle name="Comma 6 2 3 3" xfId="2171" xr:uid="{8C5C4A97-76C5-4119-9FCF-779390B786FF}"/>
    <cellStyle name="Comma 6 2 3 3 2" xfId="4552" xr:uid="{7B8EC607-3C42-42F3-B1E9-838D47D9EFA7}"/>
    <cellStyle name="Comma 6 2 3 3 3" xfId="6956" xr:uid="{96ED40EF-D627-4A95-B820-27F62409CE0D}"/>
    <cellStyle name="Comma 6 2 3 4" xfId="4553" xr:uid="{0CDE66D3-3D98-45A5-832C-E0AAB9F70C0C}"/>
    <cellStyle name="Comma 6 2 3 5" xfId="5147" xr:uid="{132DB875-09B9-4D78-8547-34EBE73E4519}"/>
    <cellStyle name="Comma 6 2 3 6" xfId="7449" xr:uid="{31A4A995-01A8-4766-87ED-F8F70A90A1B9}"/>
    <cellStyle name="Comma 6 2 4" xfId="215" xr:uid="{C2D2709B-DE5F-4CDB-9B3F-767A1DD51A4A}"/>
    <cellStyle name="Comma 6 2 4 10" xfId="2172" xr:uid="{52013551-C9F0-4272-B745-84BC46F288A4}"/>
    <cellStyle name="Comma 6 2 4 11" xfId="4554" xr:uid="{46EC3B4C-2819-46E8-9F14-99DEDFADB98F}"/>
    <cellStyle name="Comma 6 2 4 12" xfId="5228" xr:uid="{EC6FADD7-66D9-4A0C-84D7-6E632E7B3B27}"/>
    <cellStyle name="Comma 6 2 4 2" xfId="2173" xr:uid="{FC3DFBF2-396E-42ED-A254-714F98346A0A}"/>
    <cellStyle name="Comma 6 2 4 2 2" xfId="2174" xr:uid="{4D2FC0C5-A549-4BDB-9637-0FF5BA5D7992}"/>
    <cellStyle name="Comma 6 2 4 2 2 2" xfId="4555" xr:uid="{9CA73E28-E483-4F45-BB0F-8C59B6F04B19}"/>
    <cellStyle name="Comma 6 2 4 2 2 3" xfId="5796" xr:uid="{6E5784F6-36EE-42E7-9151-E44F8B3118F9}"/>
    <cellStyle name="Comma 6 2 4 2 3" xfId="2175" xr:uid="{F8333AD7-92C9-4293-A3D6-55E6E632EFC7}"/>
    <cellStyle name="Comma 6 2 4 2 3 2" xfId="4556" xr:uid="{0EDC2012-E3BA-4248-8FAA-F46FCB562E07}"/>
    <cellStyle name="Comma 6 2 4 2 3 3" xfId="6219" xr:uid="{A853CAC0-348F-43DE-99FA-B38774D1A001}"/>
    <cellStyle name="Comma 6 2 4 2 4" xfId="2176" xr:uid="{D2B201DD-1919-42AB-A1DF-EF9F145C11C8}"/>
    <cellStyle name="Comma 6 2 4 2 4 2" xfId="4557" xr:uid="{951AA7A0-17DF-46D6-97A6-41E44383BDD5}"/>
    <cellStyle name="Comma 6 2 4 2 4 3" xfId="6642" xr:uid="{5CE86458-E38E-4A71-8E99-E0F2DC9E8DA5}"/>
    <cellStyle name="Comma 6 2 4 2 5" xfId="4558" xr:uid="{9DC0B2F6-155F-4A5F-A3D7-3691135E42DF}"/>
    <cellStyle name="Comma 6 2 4 2 6" xfId="5373" xr:uid="{B1B04947-2875-4E12-B683-16ED7D6E5800}"/>
    <cellStyle name="Comma 6 2 4 3" xfId="2177" xr:uid="{ED605DC5-A4A4-4F45-ADB4-86A2917D31E7}"/>
    <cellStyle name="Comma 6 2 4 3 2" xfId="2178" xr:uid="{7AD8F0CA-C42A-42A6-AC4A-12CB351F296D}"/>
    <cellStyle name="Comma 6 2 4 3 2 2" xfId="4559" xr:uid="{F978AF89-19AA-4C12-A12A-0E1AFD0AC0EC}"/>
    <cellStyle name="Comma 6 2 4 3 2 3" xfId="5939" xr:uid="{14540B26-CE0B-4471-B5C5-31EBA2BDEECF}"/>
    <cellStyle name="Comma 6 2 4 3 3" xfId="2179" xr:uid="{0C513C2E-15CF-43CE-93BA-65628B15ACE1}"/>
    <cellStyle name="Comma 6 2 4 3 3 2" xfId="4560" xr:uid="{63FFC63E-009C-4FB5-ACF3-A80D500AB5B1}"/>
    <cellStyle name="Comma 6 2 4 3 3 3" xfId="6362" xr:uid="{B683FD3E-DA62-4B1B-B8EA-6D529EDCB1E2}"/>
    <cellStyle name="Comma 6 2 4 3 4" xfId="2180" xr:uid="{4A803223-FF21-4E7E-9898-BECBF792FF5A}"/>
    <cellStyle name="Comma 6 2 4 3 4 2" xfId="4561" xr:uid="{7C6E6185-4FAB-4AB6-8AEB-588DC9B973B3}"/>
    <cellStyle name="Comma 6 2 4 3 4 3" xfId="6785" xr:uid="{ED9A3F56-21B1-4A16-A3AD-7962DE99C25F}"/>
    <cellStyle name="Comma 6 2 4 3 5" xfId="4562" xr:uid="{59E6BA34-0142-430F-9B06-5643080D217E}"/>
    <cellStyle name="Comma 6 2 4 3 6" xfId="5516" xr:uid="{C57B3FFE-BBB0-4E64-BF03-78533B26D083}"/>
    <cellStyle name="Comma 6 2 4 4" xfId="2181" xr:uid="{9AA3886F-5A1B-4325-BE38-283CE6714410}"/>
    <cellStyle name="Comma 6 2 4 4 2" xfId="4563" xr:uid="{14154D8F-F464-46A7-85FF-79C6D4ACF71C}"/>
    <cellStyle name="Comma 6 2 4 4 3" xfId="5656" xr:uid="{38001D59-2CD6-454C-9634-677328E317BF}"/>
    <cellStyle name="Comma 6 2 4 5" xfId="2182" xr:uid="{83D85EFB-D95D-4549-860C-2D98D66F2568}"/>
    <cellStyle name="Comma 6 2 4 5 2" xfId="4564" xr:uid="{94012F51-2F66-43F0-8BE4-D454D9CAF610}"/>
    <cellStyle name="Comma 6 2 4 5 3" xfId="6079" xr:uid="{C258115C-B603-4733-BE35-59390A67C988}"/>
    <cellStyle name="Comma 6 2 4 6" xfId="2183" xr:uid="{0AA07514-C90B-47CC-B7CA-F6A5B879C468}"/>
    <cellStyle name="Comma 6 2 4 6 2" xfId="4565" xr:uid="{29AF21EF-4CAF-4E78-B0FF-8B3BB7315DA7}"/>
    <cellStyle name="Comma 6 2 4 6 3" xfId="6502" xr:uid="{91814C39-CBF2-443E-BC1B-531A4590B123}"/>
    <cellStyle name="Comma 6 2 4 7" xfId="2184" xr:uid="{59BD3925-6D79-46E7-99C1-501669D0CBD0}"/>
    <cellStyle name="Comma 6 2 4 7 2" xfId="4566" xr:uid="{366854A2-57B2-4389-BFA1-D4D301576E9D}"/>
    <cellStyle name="Comma 6 2 4 7 3" xfId="7036" xr:uid="{A52C3101-7893-4027-8D88-EFCB88A92C17}"/>
    <cellStyle name="Comma 6 2 4 8" xfId="2185" xr:uid="{7D2BC4D8-0076-4208-AA83-D0B899A55E2F}"/>
    <cellStyle name="Comma 6 2 4 8 2" xfId="4567" xr:uid="{C00AA83F-976C-4A51-B289-0CB4E126F6B5}"/>
    <cellStyle name="Comma 6 2 4 8 3" xfId="7173" xr:uid="{7CD7BDDB-DD1E-4C33-A5E2-1B0E12BE3B0B}"/>
    <cellStyle name="Comma 6 2 4 9" xfId="2186" xr:uid="{9489D252-CBBF-4275-9D07-3CCF70B4FE99}"/>
    <cellStyle name="Comma 6 2 4 9 2" xfId="4568" xr:uid="{30A477B7-8E89-4449-AEDA-9CA05DA629CF}"/>
    <cellStyle name="Comma 6 2 4 9 3" xfId="7311" xr:uid="{9F46EF5A-7CF1-448C-B537-1D58FD7189F4}"/>
    <cellStyle name="Comma 6 2 5" xfId="2187" xr:uid="{E4C67AD5-E758-4660-85C2-981244DC1FC1}"/>
    <cellStyle name="Comma 6 2 5 2" xfId="4569" xr:uid="{4196C194-6DC5-4D85-B04F-D3A32F1FC929}"/>
    <cellStyle name="Comma 6 2 5 3" xfId="6901" xr:uid="{67A5AC5D-49E4-430D-BF47-07F0527BCA1B}"/>
    <cellStyle name="Comma 6 2 6" xfId="2188" xr:uid="{6A294766-EE6B-433D-BDDB-AF12C5A2811E}"/>
    <cellStyle name="Comma 6 2 7" xfId="4570" xr:uid="{93F9B68E-AD97-40F6-B5CF-81EBCD34A427}"/>
    <cellStyle name="Comma 6 2 8" xfId="5088" xr:uid="{49495F40-A795-47A2-AB53-2BC83C0C96D3}"/>
    <cellStyle name="Comma 6 2 9" xfId="7429" xr:uid="{CDF47F37-D99D-45E3-8187-2E4FB1B6023A}"/>
    <cellStyle name="Comma 6 3" xfId="206" xr:uid="{7B39DE66-EA52-4C49-95C6-FCC8ECE6155C}"/>
    <cellStyle name="Comma 6 3 10" xfId="2189" xr:uid="{EBB0CC57-D7E2-4D69-A285-120B9B8B9B54}"/>
    <cellStyle name="Comma 6 3 10 2" xfId="4571" xr:uid="{7F2B61D5-DDB9-4EE6-92CA-E8310106902F}"/>
    <cellStyle name="Comma 6 3 10 3" xfId="7149" xr:uid="{F2A56416-1BEA-42A8-9105-23E943965D97}"/>
    <cellStyle name="Comma 6 3 11" xfId="2190" xr:uid="{F245943D-0BA1-43DE-90EE-523CD899453D}"/>
    <cellStyle name="Comma 6 3 11 2" xfId="4572" xr:uid="{09602E5C-B08D-49A1-8419-5489466D7B57}"/>
    <cellStyle name="Comma 6 3 11 3" xfId="7287" xr:uid="{39EAD866-B772-411E-9510-30D62517BE42}"/>
    <cellStyle name="Comma 6 3 12" xfId="2191" xr:uid="{D2A99674-A131-4D61-91E6-CD598A390732}"/>
    <cellStyle name="Comma 6 3 13" xfId="4573" xr:uid="{440D97A4-8CE4-4961-B6CB-48480546B851}"/>
    <cellStyle name="Comma 6 3 14" xfId="5204" xr:uid="{905CA425-CA50-43FB-83CB-CF3391256CFD}"/>
    <cellStyle name="Comma 6 3 2" xfId="2192" xr:uid="{30A3DEAB-1F39-4827-AC64-2507D9D9B701}"/>
    <cellStyle name="Comma 6 3 2 2" xfId="2193" xr:uid="{EA68005C-BE70-4F77-B723-6FEA8F7AE02D}"/>
    <cellStyle name="Comma 6 3 2 2 2" xfId="2194" xr:uid="{7BA6DE86-1230-4699-8306-1A9DC96BFCC9}"/>
    <cellStyle name="Comma 6 3 2 2 2 2" xfId="4574" xr:uid="{B1727261-5389-4250-9D83-6CC20A110C25}"/>
    <cellStyle name="Comma 6 3 2 2 2 3" xfId="5897" xr:uid="{6D822F7C-9FE1-40D7-A651-A7E88940736B}"/>
    <cellStyle name="Comma 6 3 2 2 3" xfId="2195" xr:uid="{6CFFA530-00B7-448D-A367-DD2380DE0496}"/>
    <cellStyle name="Comma 6 3 2 2 3 2" xfId="4575" xr:uid="{197829F3-84B5-4B34-8121-3807578407D1}"/>
    <cellStyle name="Comma 6 3 2 2 3 3" xfId="6320" xr:uid="{7B9A5C1A-7036-426A-8F05-808B3193F04F}"/>
    <cellStyle name="Comma 6 3 2 2 4" xfId="2196" xr:uid="{20128AA1-013C-4E9C-9374-CC5313F8077D}"/>
    <cellStyle name="Comma 6 3 2 2 4 2" xfId="4576" xr:uid="{EDD5E33A-3436-4BA3-A698-2A5F7CF598E0}"/>
    <cellStyle name="Comma 6 3 2 2 4 3" xfId="6743" xr:uid="{36BCB917-996F-4AC9-86A1-0577ADF79175}"/>
    <cellStyle name="Comma 6 3 2 2 5" xfId="4577" xr:uid="{ABF4C259-9C85-456D-A3CA-DF73874D3628}"/>
    <cellStyle name="Comma 6 3 2 2 6" xfId="5474" xr:uid="{3165B400-C31A-4988-B649-594CA8913E30}"/>
    <cellStyle name="Comma 6 3 2 3" xfId="2197" xr:uid="{6B436245-99E1-4E5E-B0B0-545ECA39889D}"/>
    <cellStyle name="Comma 6 3 2 3 2" xfId="2198" xr:uid="{B631014B-04EE-4CE9-BCC2-D76924FA7B5C}"/>
    <cellStyle name="Comma 6 3 2 3 2 2" xfId="4578" xr:uid="{504D005A-F6E7-45F2-99BD-6072B53AB8CF}"/>
    <cellStyle name="Comma 6 3 2 3 2 3" xfId="6040" xr:uid="{688E0C29-EA2C-452E-BECF-C882CFE4DCBF}"/>
    <cellStyle name="Comma 6 3 2 3 3" xfId="2199" xr:uid="{0FD5A29B-2956-495C-ADB4-D0F974A31D7A}"/>
    <cellStyle name="Comma 6 3 2 3 3 2" xfId="4579" xr:uid="{FA655E67-D25A-45E3-ADE7-CCF18ADFE728}"/>
    <cellStyle name="Comma 6 3 2 3 3 3" xfId="6463" xr:uid="{C38AE79A-7661-4437-AA66-64DECD4EB1CB}"/>
    <cellStyle name="Comma 6 3 2 3 4" xfId="2200" xr:uid="{166F7F9B-319C-446D-B73F-109AC9425B0C}"/>
    <cellStyle name="Comma 6 3 2 3 4 2" xfId="4580" xr:uid="{EEC0B665-D547-483A-89C9-E523C6A97B28}"/>
    <cellStyle name="Comma 6 3 2 3 4 3" xfId="6886" xr:uid="{184862C9-1BFF-4052-A1FF-D81A8FCAB4C7}"/>
    <cellStyle name="Comma 6 3 2 3 5" xfId="4581" xr:uid="{C535BDFF-3394-4E88-8293-E3F2FA72ABA2}"/>
    <cellStyle name="Comma 6 3 2 3 6" xfId="5617" xr:uid="{8958EE4A-3884-4D26-A930-1105F1153D64}"/>
    <cellStyle name="Comma 6 3 2 4" xfId="2201" xr:uid="{32222428-5E45-4799-B08F-FC520A66D587}"/>
    <cellStyle name="Comma 6 3 2 4 2" xfId="4582" xr:uid="{1CEB67DA-4BB8-4CDA-973B-A7CB0920E8F5}"/>
    <cellStyle name="Comma 6 3 2 4 3" xfId="5757" xr:uid="{6D7CC44A-E0B1-4F06-9839-2597738ACE05}"/>
    <cellStyle name="Comma 6 3 2 5" xfId="2202" xr:uid="{5BADAD94-232C-4D81-B342-692C05E0A48C}"/>
    <cellStyle name="Comma 6 3 2 5 2" xfId="4583" xr:uid="{932623A5-60E7-48FD-A31C-94A6A7009927}"/>
    <cellStyle name="Comma 6 3 2 5 3" xfId="6180" xr:uid="{932314C4-F4DC-45A2-A3DE-895EEB49C7A5}"/>
    <cellStyle name="Comma 6 3 2 6" xfId="2203" xr:uid="{FC05ECA8-5426-43CF-A537-8C357CD71069}"/>
    <cellStyle name="Comma 6 3 2 6 2" xfId="4584" xr:uid="{0050E20D-F4ED-4BA6-AEFC-CA3E19EBE715}"/>
    <cellStyle name="Comma 6 3 2 6 3" xfId="6603" xr:uid="{03BA5F8A-529C-4FA1-A3A8-69F5BB07AD90}"/>
    <cellStyle name="Comma 6 3 2 7" xfId="2204" xr:uid="{3CE70387-BE02-4C7D-B66D-B12B07FAC8B0}"/>
    <cellStyle name="Comma 6 3 2 7 2" xfId="4585" xr:uid="{A72735AB-BC62-4FE3-A36D-2793A20FADA3}"/>
    <cellStyle name="Comma 6 3 2 7 3" xfId="7412" xr:uid="{377BF2CA-A3BE-48D3-A99F-D63536FC8F36}"/>
    <cellStyle name="Comma 6 3 2 8" xfId="4586" xr:uid="{3E397405-DD81-440C-AEA0-849020AA93C2}"/>
    <cellStyle name="Comma 6 3 2 9" xfId="5329" xr:uid="{6546CA8C-5C1B-468A-901B-7D2F3C5EE050}"/>
    <cellStyle name="Comma 6 3 3" xfId="2205" xr:uid="{687C2416-F972-43CD-BB78-A49729093A6A}"/>
    <cellStyle name="Comma 6 3 3 2" xfId="2206" xr:uid="{C6F55BE5-E961-42CD-99DD-7864E226437F}"/>
    <cellStyle name="Comma 6 3 3 2 2" xfId="2207" xr:uid="{DD7AD29E-E975-40D5-89ED-678ECFF493CD}"/>
    <cellStyle name="Comma 6 3 3 2 2 2" xfId="4587" xr:uid="{624A8E12-B109-4F9B-9D58-17BA2120CACB}"/>
    <cellStyle name="Comma 6 3 3 2 2 3" xfId="5899" xr:uid="{917EB353-C6A6-40F7-A93F-8AD93CF328B0}"/>
    <cellStyle name="Comma 6 3 3 2 3" xfId="2208" xr:uid="{0C273D01-3DDE-4005-B66C-7407B01ADC9C}"/>
    <cellStyle name="Comma 6 3 3 2 3 2" xfId="4588" xr:uid="{722449EC-6D2A-42BB-9319-F52F3F110378}"/>
    <cellStyle name="Comma 6 3 3 2 3 3" xfId="6322" xr:uid="{BD5842F1-1495-4B21-BC83-FFE698635A6E}"/>
    <cellStyle name="Comma 6 3 3 2 4" xfId="2209" xr:uid="{B5781A92-37CE-49CB-B25D-408F8B5D166A}"/>
    <cellStyle name="Comma 6 3 3 2 4 2" xfId="4589" xr:uid="{B0B6D73F-B018-4598-A8F0-A47717F756F7}"/>
    <cellStyle name="Comma 6 3 3 2 4 3" xfId="6745" xr:uid="{61987870-31F4-40CE-8476-693B34EA9F80}"/>
    <cellStyle name="Comma 6 3 3 2 5" xfId="4590" xr:uid="{35AD0779-096A-49E6-939A-CC83AE85460B}"/>
    <cellStyle name="Comma 6 3 3 2 6" xfId="5476" xr:uid="{1540D5FC-1575-42BB-AB00-FA28C2AA7C2C}"/>
    <cellStyle name="Comma 6 3 3 3" xfId="5333" xr:uid="{90D398BD-1D66-47D2-B77F-429778444C24}"/>
    <cellStyle name="Comma 6 3 4" xfId="2210" xr:uid="{59FC2ECB-5616-45BD-968C-7D2144BCF342}"/>
    <cellStyle name="Comma 6 3 4 2" xfId="2211" xr:uid="{3AAC6FF6-7FA0-4199-AB3F-65A87BFBAB79}"/>
    <cellStyle name="Comma 6 3 4 2 2" xfId="4591" xr:uid="{EDCCB6D2-50B9-4DA1-9EE2-6E51C1A05DD9}"/>
    <cellStyle name="Comma 6 3 4 2 3" xfId="5772" xr:uid="{027C531F-52F4-4414-B64B-C6AE3A03238A}"/>
    <cellStyle name="Comma 6 3 4 3" xfId="2212" xr:uid="{B620E392-9A7F-475D-A365-6772763F3E8E}"/>
    <cellStyle name="Comma 6 3 4 3 2" xfId="4592" xr:uid="{71886361-0760-4C77-A0D1-6E57761FBEF2}"/>
    <cellStyle name="Comma 6 3 4 3 3" xfId="6195" xr:uid="{24B1903A-2C46-4A64-8A88-77495F9940BC}"/>
    <cellStyle name="Comma 6 3 4 4" xfId="2213" xr:uid="{A4F1D74C-0757-4201-9D3E-2BA137DB6F21}"/>
    <cellStyle name="Comma 6 3 4 4 2" xfId="4593" xr:uid="{557F456D-24DE-45A4-96C5-684BDDDA9D8D}"/>
    <cellStyle name="Comma 6 3 4 4 3" xfId="6618" xr:uid="{462B1998-D709-4530-BB2D-5A2EB96F17AB}"/>
    <cellStyle name="Comma 6 3 4 5" xfId="4594" xr:uid="{E56DC2C8-46FD-4511-85CE-8FA95F0068F2}"/>
    <cellStyle name="Comma 6 3 4 6" xfId="5349" xr:uid="{D7758D85-0322-47D0-BDAE-E91D6F9DEA99}"/>
    <cellStyle name="Comma 6 3 5" xfId="2214" xr:uid="{A0BE820C-6601-49A9-A88E-8CAC9252D58C}"/>
    <cellStyle name="Comma 6 3 5 2" xfId="2215" xr:uid="{B88E918A-3433-4CA2-A9F2-5F0F5603C041}"/>
    <cellStyle name="Comma 6 3 5 2 2" xfId="4595" xr:uid="{CD1B2A35-B174-4837-A206-ECB74832B3DE}"/>
    <cellStyle name="Comma 6 3 5 2 3" xfId="5915" xr:uid="{1DCD3090-DC10-4411-AB37-77F1C4BB3614}"/>
    <cellStyle name="Comma 6 3 5 3" xfId="2216" xr:uid="{9F0B9DC5-C03C-4FCF-A35E-F423B2703B10}"/>
    <cellStyle name="Comma 6 3 5 3 2" xfId="4596" xr:uid="{AF9B0C96-7FE9-485D-8B83-1FCEC3611DCD}"/>
    <cellStyle name="Comma 6 3 5 3 3" xfId="6338" xr:uid="{40A8D6F9-78A8-4C92-8370-5EF141BE3CE1}"/>
    <cellStyle name="Comma 6 3 5 4" xfId="2217" xr:uid="{C3E7F45F-43E0-4835-9FB1-EAAFD7EF0EA7}"/>
    <cellStyle name="Comma 6 3 5 4 2" xfId="4597" xr:uid="{AD5E79AE-4A41-48F3-8A40-016A2A29076A}"/>
    <cellStyle name="Comma 6 3 5 4 3" xfId="6761" xr:uid="{F73CF22F-1F1F-4E38-98C8-EE787D2A2D38}"/>
    <cellStyle name="Comma 6 3 5 5" xfId="4598" xr:uid="{E202628D-F9C9-43A0-9D45-E36897984EED}"/>
    <cellStyle name="Comma 6 3 5 6" xfId="5492" xr:uid="{65198F2E-1B15-4774-9763-11174CB463E2}"/>
    <cellStyle name="Comma 6 3 6" xfId="2218" xr:uid="{22D471B4-EFA5-4B49-AAB1-4EF6A6A7A767}"/>
    <cellStyle name="Comma 6 3 6 2" xfId="4599" xr:uid="{B705F47B-2A2F-4E61-8C3B-2A336297895C}"/>
    <cellStyle name="Comma 6 3 6 3" xfId="5632" xr:uid="{3012B14F-A3C0-478F-917B-A2C8FBF4861C}"/>
    <cellStyle name="Comma 6 3 7" xfId="232" xr:uid="{AF035AB2-F9DB-4BBA-85B6-2596B679190B}"/>
    <cellStyle name="Comma 6 3 7 2" xfId="2219" xr:uid="{970119C9-9CFB-44DD-8231-ED84FD864ADD}"/>
    <cellStyle name="Comma 6 3 7 3" xfId="4600" xr:uid="{D8E0B3C1-4CCB-43EE-A449-7378D175BEB3}"/>
    <cellStyle name="Comma 6 3 7 4" xfId="6055" xr:uid="{15050A77-765F-4B4E-A3B8-1F85A978D02A}"/>
    <cellStyle name="Comma 6 3 8" xfId="2220" xr:uid="{D9676144-A60D-456C-8EC5-B5FE94A71B59}"/>
    <cellStyle name="Comma 6 3 8 2" xfId="4601" xr:uid="{2EBE8AEB-C828-4D57-880E-92EC6334E972}"/>
    <cellStyle name="Comma 6 3 8 3" xfId="6478" xr:uid="{642551FB-0706-4D7A-900B-84B8E46162E8}"/>
    <cellStyle name="Comma 6 3 9" xfId="2221" xr:uid="{5217EC15-6E62-4F08-A711-7775F8C81879}"/>
    <cellStyle name="Comma 6 3 9 2" xfId="4602" xr:uid="{47D6C5B9-A066-42CF-85E6-77B2975A8F2B}"/>
    <cellStyle name="Comma 6 3 9 3" xfId="7012" xr:uid="{4BA286F8-80B5-4292-AEFB-E1CDB28B442D}"/>
    <cellStyle name="Comma 6 4" xfId="298" xr:uid="{1BDE6882-D19D-4D9E-98E9-71E75719E6AF}"/>
    <cellStyle name="Comma 6 5" xfId="2222" xr:uid="{AD114CAF-475D-4712-BBF4-69E78C4EBAFC}"/>
    <cellStyle name="Comma 6 6" xfId="5061" xr:uid="{9E9DD047-C9F9-4E3B-AB09-EC9C88EDD6E1}"/>
    <cellStyle name="Comma 6 7" xfId="4603" xr:uid="{EDE1B05A-DCC8-4FA6-9E3C-41A0DC5875D5}"/>
    <cellStyle name="Comma 6 8" xfId="216" xr:uid="{D0F9053F-E318-4686-A2D0-A6A1C8D0E988}"/>
    <cellStyle name="Comma 6 9" xfId="7418" xr:uid="{88D27F6F-E92B-4ED1-8C68-FCEF77FF5953}"/>
    <cellStyle name="Comma 62" xfId="90" xr:uid="{9F7E5362-8848-4042-AFB0-A5C5B952ECB8}"/>
    <cellStyle name="Comma 62 10 2 2" xfId="88" xr:uid="{0F6CA096-7D93-467A-8E41-894B1EE37A5D}"/>
    <cellStyle name="Comma 62 10 2 2 3" xfId="89" xr:uid="{7CDD0D3B-58B4-465F-ADD1-A60EDE95457C}"/>
    <cellStyle name="Comma 62 11" xfId="91" xr:uid="{C223030A-CE5E-4050-8156-9B00F000D7AE}"/>
    <cellStyle name="Comma 62 2" xfId="13" xr:uid="{725216A5-6475-4CA9-9F50-8421C2CE55D5}"/>
    <cellStyle name="Comma 62 2 2" xfId="25" xr:uid="{F42D6666-B1D1-4030-A7EC-D34F0A3905A5}"/>
    <cellStyle name="Comma 62 2 2 2" xfId="34" xr:uid="{CD63C199-554B-429F-B9B7-B77104F3D4C8}"/>
    <cellStyle name="Comma 62 2 2 2 2" xfId="2225" xr:uid="{BEDAB304-DE68-4CF9-B273-3A0D7F129B19}"/>
    <cellStyle name="Comma 62 2 2 2 2 2" xfId="2226" xr:uid="{0E3D7D07-B66A-4C78-A246-749A0488D5C5}"/>
    <cellStyle name="Comma 62 2 2 2 2 2 10" xfId="4604" xr:uid="{B70C025D-A9D5-4F36-A664-C9BE07492A99}"/>
    <cellStyle name="Comma 62 2 2 2 2 2 11" xfId="5306" xr:uid="{670D1BC6-5EFF-413B-B9C2-F70DB4D328DC}"/>
    <cellStyle name="Comma 62 2 2 2 2 2 2" xfId="2227" xr:uid="{CA24C6C7-C5D3-46C3-953B-C377ADA2B22B}"/>
    <cellStyle name="Comma 62 2 2 2 2 2 2 2" xfId="2228" xr:uid="{08D677F8-47F9-4532-98D6-BFDF07106E61}"/>
    <cellStyle name="Comma 62 2 2 2 2 2 2 2 2" xfId="4605" xr:uid="{66FE3366-4C7F-457B-B5F1-A7862AD488E4}"/>
    <cellStyle name="Comma 62 2 2 2 2 2 2 2 3" xfId="5874" xr:uid="{BF493970-AD59-4CB1-A62C-37EAF62AFC67}"/>
    <cellStyle name="Comma 62 2 2 2 2 2 2 3" xfId="2229" xr:uid="{225057D9-926D-4347-873C-0684D394DA9C}"/>
    <cellStyle name="Comma 62 2 2 2 2 2 2 3 2" xfId="4606" xr:uid="{94D19E85-205F-4CCC-9671-FFB2A8E4AB23}"/>
    <cellStyle name="Comma 62 2 2 2 2 2 2 3 3" xfId="6297" xr:uid="{96C40953-CFF5-4B2F-9AE0-65DEE22BB0BE}"/>
    <cellStyle name="Comma 62 2 2 2 2 2 2 4" xfId="2230" xr:uid="{04AE6AF5-CCDA-431D-A49F-273F3C1AC598}"/>
    <cellStyle name="Comma 62 2 2 2 2 2 2 4 2" xfId="4607" xr:uid="{4FAD6B2F-5D2D-4826-8CCA-97CD2D32B43F}"/>
    <cellStyle name="Comma 62 2 2 2 2 2 2 4 3" xfId="6720" xr:uid="{A71FDDAD-644E-4C50-B305-65D8CA12849C}"/>
    <cellStyle name="Comma 62 2 2 2 2 2 2 5" xfId="4608" xr:uid="{52AD8D3D-1F6D-4845-9619-ED3B1F972C9D}"/>
    <cellStyle name="Comma 62 2 2 2 2 2 2 6" xfId="5451" xr:uid="{E0028171-7B03-4245-A6F5-30E63DC95A95}"/>
    <cellStyle name="Comma 62 2 2 2 2 2 3" xfId="2231" xr:uid="{7F65A954-2152-4DB1-B65D-4713519B13EE}"/>
    <cellStyle name="Comma 62 2 2 2 2 2 3 2" xfId="2232" xr:uid="{CFA565A9-813B-42EC-A95B-21D650B01378}"/>
    <cellStyle name="Comma 62 2 2 2 2 2 3 2 2" xfId="4609" xr:uid="{440DBC76-C0B5-45B7-967C-D48956EC1F3B}"/>
    <cellStyle name="Comma 62 2 2 2 2 2 3 2 3" xfId="6017" xr:uid="{184E2D00-BCF2-4752-A53A-43ABDDB87200}"/>
    <cellStyle name="Comma 62 2 2 2 2 2 3 3" xfId="2233" xr:uid="{C696BEB4-4388-4046-A8C4-F3524954B31E}"/>
    <cellStyle name="Comma 62 2 2 2 2 2 3 3 2" xfId="4610" xr:uid="{32A410B5-CE57-4F2C-8161-C4ADBA79AFED}"/>
    <cellStyle name="Comma 62 2 2 2 2 2 3 3 3" xfId="6440" xr:uid="{F1793C72-4E97-4A52-A63F-9213BDF1C948}"/>
    <cellStyle name="Comma 62 2 2 2 2 2 3 4" xfId="2234" xr:uid="{55BF8E95-955D-42E3-8565-A50D7BD4C8D3}"/>
    <cellStyle name="Comma 62 2 2 2 2 2 3 4 2" xfId="4611" xr:uid="{150E45FE-44C9-4072-BC58-38A7513A243F}"/>
    <cellStyle name="Comma 62 2 2 2 2 2 3 4 3" xfId="6863" xr:uid="{4F814AFF-1F58-43FA-B232-5B9272BF9F23}"/>
    <cellStyle name="Comma 62 2 2 2 2 2 3 5" xfId="4612" xr:uid="{BDDA9234-EE57-4FC4-BAD2-324021B9D5C0}"/>
    <cellStyle name="Comma 62 2 2 2 2 2 3 6" xfId="5594" xr:uid="{D2E56D39-75B8-4C31-8C23-FE3FC11B9B8D}"/>
    <cellStyle name="Comma 62 2 2 2 2 2 4" xfId="2235" xr:uid="{4C1F253E-0DBA-4E70-87D6-2DB41488E0D7}"/>
    <cellStyle name="Comma 62 2 2 2 2 2 4 2" xfId="4613" xr:uid="{2850D633-2610-401E-BB0C-8E3E8A5C1495}"/>
    <cellStyle name="Comma 62 2 2 2 2 2 4 3" xfId="5734" xr:uid="{CC9A805F-E446-4CE7-8CF3-E40E21953928}"/>
    <cellStyle name="Comma 62 2 2 2 2 2 5" xfId="2236" xr:uid="{107D01B6-17B8-4727-9BCA-4597F1450263}"/>
    <cellStyle name="Comma 62 2 2 2 2 2 5 2" xfId="4614" xr:uid="{4D65F03B-E82F-4289-845B-DCE3C91A1D0E}"/>
    <cellStyle name="Comma 62 2 2 2 2 2 5 3" xfId="6157" xr:uid="{44713C55-3D26-4B94-ADDF-D56C960B2CD9}"/>
    <cellStyle name="Comma 62 2 2 2 2 2 6" xfId="2237" xr:uid="{F7F27917-94A5-4D4E-B365-BDFE47870A7F}"/>
    <cellStyle name="Comma 62 2 2 2 2 2 6 2" xfId="4615" xr:uid="{3EE86055-D893-44C6-9791-424F8611CB6D}"/>
    <cellStyle name="Comma 62 2 2 2 2 2 6 3" xfId="6580" xr:uid="{251CB185-36BB-47B6-A4ED-30ADB22E77C1}"/>
    <cellStyle name="Comma 62 2 2 2 2 2 7" xfId="2238" xr:uid="{50209F7F-0CD2-4C0E-BB47-E3E2FDA57527}"/>
    <cellStyle name="Comma 62 2 2 2 2 2 7 2" xfId="4616" xr:uid="{34023F9D-E13B-4D05-9A05-B2FEBF9F7D34}"/>
    <cellStyle name="Comma 62 2 2 2 2 2 7 3" xfId="7114" xr:uid="{872DDD60-49AA-4280-924B-E30812E76C39}"/>
    <cellStyle name="Comma 62 2 2 2 2 2 8" xfId="2239" xr:uid="{6913D0DE-B4CA-43EB-B2F6-85342395D9CC}"/>
    <cellStyle name="Comma 62 2 2 2 2 2 8 2" xfId="4617" xr:uid="{54634DD4-C55A-4BEF-925D-EDF2252AA352}"/>
    <cellStyle name="Comma 62 2 2 2 2 2 8 3" xfId="7251" xr:uid="{68D4D5D1-F65E-404C-9C97-A50DB974FF41}"/>
    <cellStyle name="Comma 62 2 2 2 2 2 9" xfId="2240" xr:uid="{F6EC4E68-95F3-4A24-924D-A6EADAE8D56B}"/>
    <cellStyle name="Comma 62 2 2 2 2 2 9 2" xfId="4618" xr:uid="{56714F95-154F-45D3-9BC0-8937E42CA1CF}"/>
    <cellStyle name="Comma 62 2 2 2 2 2 9 3" xfId="7389" xr:uid="{42295D50-E2AA-4B19-971B-62C17D1793AB}"/>
    <cellStyle name="Comma 62 2 2 2 2 3" xfId="2241" xr:uid="{6791C8FE-A893-466D-AC24-2CDD709AE322}"/>
    <cellStyle name="Comma 62 2 2 2 2 3 2" xfId="4619" xr:uid="{7C178287-33B2-4BB4-8A2A-864ADCBF3790}"/>
    <cellStyle name="Comma 62 2 2 2 2 3 3" xfId="6978" xr:uid="{271F73A9-A429-47D9-9CEB-91FB54F19A76}"/>
    <cellStyle name="Comma 62 2 2 2 2 4" xfId="5169" xr:uid="{EBEDD405-0392-457F-B680-33A20CD08438}"/>
    <cellStyle name="Comma 62 2 2 2 3" xfId="2242" xr:uid="{7F18D0BD-4227-46A9-A9FD-5D8265010CB8}"/>
    <cellStyle name="Comma 62 2 2 2 3 10" xfId="4620" xr:uid="{76A4849F-8D62-476A-ADE0-447857FBD8A2}"/>
    <cellStyle name="Comma 62 2 2 2 3 11" xfId="5250" xr:uid="{F57932E9-819A-4EED-86C0-66E87EFE0469}"/>
    <cellStyle name="Comma 62 2 2 2 3 2" xfId="2243" xr:uid="{B3CAE72B-74D2-4C49-99EC-704A588F7C6F}"/>
    <cellStyle name="Comma 62 2 2 2 3 2 2" xfId="2244" xr:uid="{3EA71A1F-A2A6-4809-860B-43ECFFCFF2DF}"/>
    <cellStyle name="Comma 62 2 2 2 3 2 2 2" xfId="4621" xr:uid="{080A3B0A-9E5C-4F2C-A7E7-5E4ACB1388A6}"/>
    <cellStyle name="Comma 62 2 2 2 3 2 2 3" xfId="5818" xr:uid="{2A7BEA91-9C03-4DE1-B8E9-7358BB0926DE}"/>
    <cellStyle name="Comma 62 2 2 2 3 2 3" xfId="2245" xr:uid="{FB733803-453B-43D5-B241-4AA7C9E9391E}"/>
    <cellStyle name="Comma 62 2 2 2 3 2 3 2" xfId="4622" xr:uid="{C244DAE5-0510-446D-B46E-26F7B9068C9D}"/>
    <cellStyle name="Comma 62 2 2 2 3 2 3 3" xfId="6241" xr:uid="{DFDAC38B-CB0D-45D0-A339-273D2072E584}"/>
    <cellStyle name="Comma 62 2 2 2 3 2 4" xfId="2246" xr:uid="{3AFE56C8-0637-428E-A0B7-A8975CD7D6E8}"/>
    <cellStyle name="Comma 62 2 2 2 3 2 4 2" xfId="4623" xr:uid="{D18E8538-E0C9-4DD5-BA37-F3DAA8847585}"/>
    <cellStyle name="Comma 62 2 2 2 3 2 4 3" xfId="6664" xr:uid="{826868E3-F721-42A2-B2E5-EDCA28A76A1F}"/>
    <cellStyle name="Comma 62 2 2 2 3 2 5" xfId="4624" xr:uid="{C930E181-8D09-43C3-B14F-DA761F6D6066}"/>
    <cellStyle name="Comma 62 2 2 2 3 2 6" xfId="5395" xr:uid="{F7BF09D6-6C9A-4E31-B108-8C6B2FC7EF57}"/>
    <cellStyle name="Comma 62 2 2 2 3 3" xfId="2247" xr:uid="{E7C6A039-EFB7-4806-86D9-AD3F91788E15}"/>
    <cellStyle name="Comma 62 2 2 2 3 3 2" xfId="2248" xr:uid="{072B2FF1-6209-4F7B-83BF-8007298D8DA9}"/>
    <cellStyle name="Comma 62 2 2 2 3 3 2 2" xfId="4625" xr:uid="{9D2DA873-7449-4BAF-8B47-1A4565C62C45}"/>
    <cellStyle name="Comma 62 2 2 2 3 3 2 3" xfId="5961" xr:uid="{37549069-4805-4C4F-AE8C-EFADC0253689}"/>
    <cellStyle name="Comma 62 2 2 2 3 3 3" xfId="2249" xr:uid="{0163CA6B-4B80-4B72-B338-55B9517E355C}"/>
    <cellStyle name="Comma 62 2 2 2 3 3 3 2" xfId="4626" xr:uid="{5FE33AEC-225E-4193-AED2-F6626562371B}"/>
    <cellStyle name="Comma 62 2 2 2 3 3 3 3" xfId="6384" xr:uid="{F98D2368-F1D2-49A6-BCB9-C7336552B65D}"/>
    <cellStyle name="Comma 62 2 2 2 3 3 4" xfId="2250" xr:uid="{3C432918-44EF-4E9D-98E4-C11F6836AD9A}"/>
    <cellStyle name="Comma 62 2 2 2 3 3 4 2" xfId="4627" xr:uid="{C31C8AD5-C6B7-4C1B-A442-C7B3EB837D3C}"/>
    <cellStyle name="Comma 62 2 2 2 3 3 4 3" xfId="6807" xr:uid="{7F7F90DA-58B0-42AE-9418-988CD8946ACB}"/>
    <cellStyle name="Comma 62 2 2 2 3 3 5" xfId="4628" xr:uid="{DA4C9A8F-EB8E-45B0-B629-DEBBC7A4540F}"/>
    <cellStyle name="Comma 62 2 2 2 3 3 6" xfId="5538" xr:uid="{B83B345F-F920-4C9C-8887-12A3C345557E}"/>
    <cellStyle name="Comma 62 2 2 2 3 4" xfId="2251" xr:uid="{075199AD-18A6-4EF7-AEBD-42B2AE54DA04}"/>
    <cellStyle name="Comma 62 2 2 2 3 4 2" xfId="4629" xr:uid="{917D4E7D-E89F-4ABD-BCCC-8BA7EBB09EA0}"/>
    <cellStyle name="Comma 62 2 2 2 3 4 3" xfId="5678" xr:uid="{416C3DCA-1363-4D35-9FE3-AA61002688EE}"/>
    <cellStyle name="Comma 62 2 2 2 3 5" xfId="2252" xr:uid="{78EFD657-F5A3-4D96-8A9D-35C173777467}"/>
    <cellStyle name="Comma 62 2 2 2 3 5 2" xfId="4630" xr:uid="{D79EA5D6-BF26-4F35-89A2-A938799F69E8}"/>
    <cellStyle name="Comma 62 2 2 2 3 5 3" xfId="6101" xr:uid="{4FA09545-8950-4966-9760-024FF572ADE3}"/>
    <cellStyle name="Comma 62 2 2 2 3 6" xfId="2253" xr:uid="{FC6FC80A-07D8-4976-A56E-2CA77DC5B70A}"/>
    <cellStyle name="Comma 62 2 2 2 3 6 2" xfId="4631" xr:uid="{645DD1CF-E2D2-4A4D-9043-9C4F07F87236}"/>
    <cellStyle name="Comma 62 2 2 2 3 6 3" xfId="6524" xr:uid="{5CAE437F-CAC8-4A25-918B-D4888D7078B5}"/>
    <cellStyle name="Comma 62 2 2 2 3 7" xfId="2254" xr:uid="{0596C81B-D425-48BE-B932-5A9811C085EB}"/>
    <cellStyle name="Comma 62 2 2 2 3 7 2" xfId="4632" xr:uid="{0C89CB36-7C6D-4EDC-AA29-8C84A6C06679}"/>
    <cellStyle name="Comma 62 2 2 2 3 7 3" xfId="7058" xr:uid="{B18FDF36-3DF4-4CC7-BB4F-DC1404ADD24A}"/>
    <cellStyle name="Comma 62 2 2 2 3 8" xfId="2255" xr:uid="{6896EA68-9D85-40AA-8E82-18C614951F1E}"/>
    <cellStyle name="Comma 62 2 2 2 3 8 2" xfId="4633" xr:uid="{8E06FF74-2960-41EF-9F78-550C2764438B}"/>
    <cellStyle name="Comma 62 2 2 2 3 8 3" xfId="7195" xr:uid="{F7E5B0CC-42ED-4D30-9231-A5D7934E2EAE}"/>
    <cellStyle name="Comma 62 2 2 2 3 9" xfId="2256" xr:uid="{30AB5CCF-3CE9-4A7E-9339-48016F8B6440}"/>
    <cellStyle name="Comma 62 2 2 2 3 9 2" xfId="4634" xr:uid="{C0FB9FB7-CD65-42A4-BBAB-4C00FE0DB0C9}"/>
    <cellStyle name="Comma 62 2 2 2 3 9 3" xfId="7333" xr:uid="{CFEF3CBF-FD73-434F-8BA0-CC6C06743700}"/>
    <cellStyle name="Comma 62 2 2 2 4" xfId="2257" xr:uid="{472B57FD-0247-42FE-B9A5-D7ACD7DEF043}"/>
    <cellStyle name="Comma 62 2 2 2 4 2" xfId="4635" xr:uid="{332A2E21-4525-49E0-A9E9-2D086D716D44}"/>
    <cellStyle name="Comma 62 2 2 2 4 3" xfId="6923" xr:uid="{E2D147BA-33B4-43EC-AD14-24B7E84AFE03}"/>
    <cellStyle name="Comma 62 2 2 2 5" xfId="5112" xr:uid="{A2CE4624-2BB0-473F-AA4C-4A7D3677A944}"/>
    <cellStyle name="Comma 62 2 2 2 6" xfId="2224" xr:uid="{8AB96CC7-F6C8-47C2-A2AD-4C7A7B5C12F9}"/>
    <cellStyle name="Comma 62 2 2 3" xfId="2258" xr:uid="{15302225-3884-45DB-839F-36D906FC30DA}"/>
    <cellStyle name="Comma 62 2 2 3 2" xfId="2259" xr:uid="{55483121-6E93-4805-BD55-B1E308FCD5D5}"/>
    <cellStyle name="Comma 62 2 2 3 2 10" xfId="4636" xr:uid="{D879E1BB-D58A-41B8-BCEF-270599F7350F}"/>
    <cellStyle name="Comma 62 2 2 3 2 11" xfId="5279" xr:uid="{F2B06C34-AB7E-46D0-8EFF-620267ED9287}"/>
    <cellStyle name="Comma 62 2 2 3 2 2" xfId="2260" xr:uid="{EBCC5FD1-47D2-4C51-BECF-88808DA351D6}"/>
    <cellStyle name="Comma 62 2 2 3 2 2 2" xfId="2261" xr:uid="{2F0C3EDF-FD15-4761-93B4-FADE78F63F6E}"/>
    <cellStyle name="Comma 62 2 2 3 2 2 2 2" xfId="4637" xr:uid="{C8175A16-6BEA-473D-B8A4-786D23DCAD50}"/>
    <cellStyle name="Comma 62 2 2 3 2 2 2 3" xfId="5847" xr:uid="{5742E1EC-70DC-4E01-B7A6-CD082ADB9D6E}"/>
    <cellStyle name="Comma 62 2 2 3 2 2 3" xfId="2262" xr:uid="{6FD1753A-28A8-45C2-9DA3-75DFD61D66E6}"/>
    <cellStyle name="Comma 62 2 2 3 2 2 3 2" xfId="4638" xr:uid="{247ABA8B-14B1-4983-8E19-1752AE902B9A}"/>
    <cellStyle name="Comma 62 2 2 3 2 2 3 3" xfId="6270" xr:uid="{A8FD5A5F-1501-49F3-8412-E6B969DE0696}"/>
    <cellStyle name="Comma 62 2 2 3 2 2 4" xfId="2263" xr:uid="{C2EB003F-2ECD-4372-AA06-499AEB65BA5A}"/>
    <cellStyle name="Comma 62 2 2 3 2 2 4 2" xfId="4639" xr:uid="{1B7A0B97-8AD7-4329-9FAC-E3E25C51A0F8}"/>
    <cellStyle name="Comma 62 2 2 3 2 2 4 3" xfId="6693" xr:uid="{BC5B01F2-771D-4437-A61A-AAD7F8626431}"/>
    <cellStyle name="Comma 62 2 2 3 2 2 5" xfId="4640" xr:uid="{E049E78F-7181-481C-9DC4-4BB0B3B3B11A}"/>
    <cellStyle name="Comma 62 2 2 3 2 2 6" xfId="5424" xr:uid="{27FC2521-238C-459F-B2BE-A1AA84EBB29E}"/>
    <cellStyle name="Comma 62 2 2 3 2 3" xfId="2264" xr:uid="{7F807E9C-C20A-4DB5-BB78-CFE23993A3DB}"/>
    <cellStyle name="Comma 62 2 2 3 2 3 2" xfId="2265" xr:uid="{43FEE1FB-13CF-44F6-92FF-25C653266075}"/>
    <cellStyle name="Comma 62 2 2 3 2 3 2 2" xfId="4641" xr:uid="{8E29AC95-6ABD-47F2-AA74-51A4345AE5B6}"/>
    <cellStyle name="Comma 62 2 2 3 2 3 2 3" xfId="5990" xr:uid="{D120F336-15E8-495A-9C45-982E99BF8C14}"/>
    <cellStyle name="Comma 62 2 2 3 2 3 3" xfId="2266" xr:uid="{2C02BF7D-73D0-454D-A3A4-ABBE6FB4775E}"/>
    <cellStyle name="Comma 62 2 2 3 2 3 3 2" xfId="4642" xr:uid="{90CD03F2-0575-4668-84BD-551F433529CA}"/>
    <cellStyle name="Comma 62 2 2 3 2 3 3 3" xfId="6413" xr:uid="{BC425CFF-7551-4E90-948A-01B44807B600}"/>
    <cellStyle name="Comma 62 2 2 3 2 3 4" xfId="2267" xr:uid="{8E0B3100-017D-4206-AB79-76ED2EFB6DC5}"/>
    <cellStyle name="Comma 62 2 2 3 2 3 4 2" xfId="4643" xr:uid="{77857331-DE2E-4E16-B063-840776D63704}"/>
    <cellStyle name="Comma 62 2 2 3 2 3 4 3" xfId="6836" xr:uid="{82D2D53B-6173-4AD1-8E9D-0B2988A91B91}"/>
    <cellStyle name="Comma 62 2 2 3 2 3 5" xfId="4644" xr:uid="{EEA10A5A-66E3-4357-B971-A2844EF41E22}"/>
    <cellStyle name="Comma 62 2 2 3 2 3 6" xfId="5567" xr:uid="{0AE64401-43F2-49DB-8E3F-2E624275E910}"/>
    <cellStyle name="Comma 62 2 2 3 2 4" xfId="2268" xr:uid="{528F58B9-FCB6-44DA-9A8A-ED6A8AE3A46A}"/>
    <cellStyle name="Comma 62 2 2 3 2 4 2" xfId="4645" xr:uid="{28A2EAA6-7534-49F2-BA31-45341CD7C8A6}"/>
    <cellStyle name="Comma 62 2 2 3 2 4 3" xfId="5707" xr:uid="{2EE9099A-3C72-47CF-B9D1-5710E267821E}"/>
    <cellStyle name="Comma 62 2 2 3 2 5" xfId="2269" xr:uid="{A28E05EC-90A5-4944-AB6D-0F3CEA7988BC}"/>
    <cellStyle name="Comma 62 2 2 3 2 5 2" xfId="4646" xr:uid="{02B17C40-7D54-4A65-9775-8C24998B83BA}"/>
    <cellStyle name="Comma 62 2 2 3 2 5 3" xfId="6130" xr:uid="{F6964C02-AC65-49EC-94BC-43C02CD3BB1E}"/>
    <cellStyle name="Comma 62 2 2 3 2 6" xfId="2270" xr:uid="{35BF1839-7108-4EED-90BC-6A5B38649767}"/>
    <cellStyle name="Comma 62 2 2 3 2 6 2" xfId="4647" xr:uid="{07D71817-A9D2-4989-9797-0E858FB688AE}"/>
    <cellStyle name="Comma 62 2 2 3 2 6 3" xfId="6553" xr:uid="{449710AA-90A2-42F3-9629-F93DF0376B76}"/>
    <cellStyle name="Comma 62 2 2 3 2 7" xfId="2271" xr:uid="{8E08EC66-540D-4BF5-BAAE-8DC190960634}"/>
    <cellStyle name="Comma 62 2 2 3 2 7 2" xfId="4648" xr:uid="{17ED9281-4EF8-4013-AD42-90BD61AF8672}"/>
    <cellStyle name="Comma 62 2 2 3 2 7 3" xfId="7087" xr:uid="{BBCD3A4D-9469-4944-8C11-911A96F3D167}"/>
    <cellStyle name="Comma 62 2 2 3 2 8" xfId="2272" xr:uid="{9A2F8056-DE17-4F39-B746-0ED7FC0E63D3}"/>
    <cellStyle name="Comma 62 2 2 3 2 8 2" xfId="4649" xr:uid="{8DFDE2A3-85B9-4DA1-A8E9-B8B7EA853A3A}"/>
    <cellStyle name="Comma 62 2 2 3 2 8 3" xfId="7224" xr:uid="{40B5C3B4-4265-4401-9C95-69963C7EFFBA}"/>
    <cellStyle name="Comma 62 2 2 3 2 9" xfId="2273" xr:uid="{A0370A3D-C8EF-4310-939D-7A39DEE4DF33}"/>
    <cellStyle name="Comma 62 2 2 3 2 9 2" xfId="4650" xr:uid="{CB22BABA-AA68-48C6-BB91-72CC25602815}"/>
    <cellStyle name="Comma 62 2 2 3 2 9 3" xfId="7362" xr:uid="{8B57C130-CB6D-493A-B4A8-B4AAA98F0016}"/>
    <cellStyle name="Comma 62 2 2 3 3" xfId="2274" xr:uid="{41963553-7DC9-40BE-86CE-0396C4B0AA93}"/>
    <cellStyle name="Comma 62 2 2 3 3 2" xfId="4651" xr:uid="{1A38CF72-B74F-4A0D-B8A6-B77CFB7DA691}"/>
    <cellStyle name="Comma 62 2 2 3 3 3" xfId="6951" xr:uid="{0DA9F6FF-7A4E-440E-98B5-9B1FCACA1911}"/>
    <cellStyle name="Comma 62 2 2 3 4" xfId="5142" xr:uid="{0879142A-95B8-405E-AF38-85672B7010BD}"/>
    <cellStyle name="Comma 62 2 2 4" xfId="2275" xr:uid="{19A350BE-3CFC-42AF-B407-C59374A5D901}"/>
    <cellStyle name="Comma 62 2 2 4 10" xfId="4652" xr:uid="{2426508A-7005-4F86-ABA0-374A8BE9AD35}"/>
    <cellStyle name="Comma 62 2 2 4 11" xfId="5223" xr:uid="{7E861D50-1221-45B9-9820-BC67A77D0C0C}"/>
    <cellStyle name="Comma 62 2 2 4 2" xfId="2276" xr:uid="{2E0557E9-9F42-4C15-B427-53DFD6D5241E}"/>
    <cellStyle name="Comma 62 2 2 4 2 2" xfId="2277" xr:uid="{7A9D5FA1-FA1D-429D-B3F1-D0451CCBED84}"/>
    <cellStyle name="Comma 62 2 2 4 2 2 2" xfId="4653" xr:uid="{178E3E55-E34F-45E4-A09D-ADBDE9BC0EDF}"/>
    <cellStyle name="Comma 62 2 2 4 2 2 3" xfId="5791" xr:uid="{BE6D994C-8D4E-4CEB-A2B2-3F890CA6A8AD}"/>
    <cellStyle name="Comma 62 2 2 4 2 3" xfId="2278" xr:uid="{E20521E3-CADD-44EE-A142-9D7AB9EC297D}"/>
    <cellStyle name="Comma 62 2 2 4 2 3 2" xfId="4654" xr:uid="{BE7DDD01-CFD6-4E95-B126-A33036BFD9F8}"/>
    <cellStyle name="Comma 62 2 2 4 2 3 3" xfId="6214" xr:uid="{C1B93482-F33A-45CA-A70C-C1AA25E381EF}"/>
    <cellStyle name="Comma 62 2 2 4 2 4" xfId="2279" xr:uid="{B6AF70AB-E5D7-4E57-9614-2F8F6F496A7C}"/>
    <cellStyle name="Comma 62 2 2 4 2 4 2" xfId="4655" xr:uid="{46E134ED-D696-4A5C-B9BC-55BCD223DE3C}"/>
    <cellStyle name="Comma 62 2 2 4 2 4 3" xfId="6637" xr:uid="{514432D8-1CBC-4C7C-A8D6-480FB97C5417}"/>
    <cellStyle name="Comma 62 2 2 4 2 5" xfId="4656" xr:uid="{D170AA03-02D3-4086-9816-281C6A11F3F6}"/>
    <cellStyle name="Comma 62 2 2 4 2 6" xfId="5368" xr:uid="{EF4B34C1-3A1F-42BD-A901-E08915F05032}"/>
    <cellStyle name="Comma 62 2 2 4 3" xfId="2280" xr:uid="{2307A3E9-AC6F-416C-92CA-D589EBF5F468}"/>
    <cellStyle name="Comma 62 2 2 4 3 2" xfId="2281" xr:uid="{35D66913-9522-420A-B1D1-C82AC30BA52C}"/>
    <cellStyle name="Comma 62 2 2 4 3 2 2" xfId="4657" xr:uid="{09DD3998-954F-42AA-B11F-D7B0F5B7D215}"/>
    <cellStyle name="Comma 62 2 2 4 3 2 3" xfId="5934" xr:uid="{133BBD3D-69EA-4CA8-8731-B80E80666C34}"/>
    <cellStyle name="Comma 62 2 2 4 3 3" xfId="2282" xr:uid="{03FE4E5E-2015-487B-B1BC-F9FBD56CB30C}"/>
    <cellStyle name="Comma 62 2 2 4 3 3 2" xfId="4658" xr:uid="{B23F5334-ADF1-4A91-934E-761DD3942047}"/>
    <cellStyle name="Comma 62 2 2 4 3 3 3" xfId="6357" xr:uid="{2A693884-806B-40AF-A4EE-0CDAA2CF8734}"/>
    <cellStyle name="Comma 62 2 2 4 3 4" xfId="2283" xr:uid="{9C0B7838-179D-48A0-AD6D-176E87F9B5FE}"/>
    <cellStyle name="Comma 62 2 2 4 3 4 2" xfId="4659" xr:uid="{4359A63F-8D4F-4CDF-A65D-2BFE3F9C77B6}"/>
    <cellStyle name="Comma 62 2 2 4 3 4 3" xfId="6780" xr:uid="{447AB4FC-761B-4E04-B43E-0E078B3958F8}"/>
    <cellStyle name="Comma 62 2 2 4 3 5" xfId="4660" xr:uid="{16359FD6-BE97-4B72-B284-ECE56C6F25FD}"/>
    <cellStyle name="Comma 62 2 2 4 3 6" xfId="5511" xr:uid="{70248624-1C74-4FBC-8043-5FDA7425169C}"/>
    <cellStyle name="Comma 62 2 2 4 4" xfId="2284" xr:uid="{3C63F917-6FDE-4E36-8F34-B38AAAD18411}"/>
    <cellStyle name="Comma 62 2 2 4 4 2" xfId="4661" xr:uid="{4C46E889-8F01-42E5-827B-964508843FB8}"/>
    <cellStyle name="Comma 62 2 2 4 4 3" xfId="5651" xr:uid="{23806595-910A-489A-AB24-99B4AC195763}"/>
    <cellStyle name="Comma 62 2 2 4 5" xfId="2285" xr:uid="{D2637187-A652-4217-92B0-051A811D2B71}"/>
    <cellStyle name="Comma 62 2 2 4 5 2" xfId="4662" xr:uid="{10E734E3-9765-4AA4-AB1A-A2007F453BA8}"/>
    <cellStyle name="Comma 62 2 2 4 5 3" xfId="6074" xr:uid="{A2EEE121-0A61-4256-8F95-55FB462C0101}"/>
    <cellStyle name="Comma 62 2 2 4 6" xfId="2286" xr:uid="{C8248435-79C9-4BF3-BAE6-B296C8C315DA}"/>
    <cellStyle name="Comma 62 2 2 4 6 2" xfId="4663" xr:uid="{1E7159CD-86EC-46D8-AB61-6C2E12CA5AEC}"/>
    <cellStyle name="Comma 62 2 2 4 6 3" xfId="6497" xr:uid="{0A82C209-D376-4A18-A5FE-854500501911}"/>
    <cellStyle name="Comma 62 2 2 4 7" xfId="2287" xr:uid="{32F0C868-9BA2-4B17-96AE-EF1ED9AC2BA0}"/>
    <cellStyle name="Comma 62 2 2 4 7 2" xfId="4664" xr:uid="{308908CF-BF7A-43E3-AE53-23AC868BDA75}"/>
    <cellStyle name="Comma 62 2 2 4 7 3" xfId="7031" xr:uid="{E86FEAF4-7832-4EA5-B261-6FEDD936D4E1}"/>
    <cellStyle name="Comma 62 2 2 4 8" xfId="2288" xr:uid="{D48CB051-1930-4B1D-A8F5-CBA6CEEC8DA2}"/>
    <cellStyle name="Comma 62 2 2 4 8 2" xfId="4665" xr:uid="{FABD72F0-60F8-4DEE-8829-628895A3147F}"/>
    <cellStyle name="Comma 62 2 2 4 8 3" xfId="7168" xr:uid="{07C98790-215E-4341-946D-359158F78D7F}"/>
    <cellStyle name="Comma 62 2 2 4 9" xfId="2289" xr:uid="{26A888CB-2116-40C7-94FA-BF907C73D1D8}"/>
    <cellStyle name="Comma 62 2 2 4 9 2" xfId="4666" xr:uid="{D45B5743-03FB-46BC-989F-88C651C1EA6C}"/>
    <cellStyle name="Comma 62 2 2 4 9 3" xfId="7306" xr:uid="{BD050F72-964A-489A-9360-211C64947066}"/>
    <cellStyle name="Comma 62 2 2 5" xfId="2290" xr:uid="{048B7598-15EC-4926-BBA7-3FD8E98ECA37}"/>
    <cellStyle name="Comma 62 2 2 5 2" xfId="4667" xr:uid="{080EE4CC-761C-4EA5-BDF5-B9EC9471A440}"/>
    <cellStyle name="Comma 62 2 2 5 3" xfId="6896" xr:uid="{128EF730-C5EC-4AEB-A144-804E95A3E189}"/>
    <cellStyle name="Comma 62 2 2 6" xfId="5083" xr:uid="{2ACE482F-AF07-4611-9D14-B9ECFE776576}"/>
    <cellStyle name="Comma 62 2 2 7" xfId="2223" xr:uid="{9ACC8EB5-9302-4E2B-A478-F2976A1D7C0C}"/>
    <cellStyle name="Comma 62 2 3" xfId="28" xr:uid="{38D973BE-546E-4645-B673-6EC6905568B7}"/>
    <cellStyle name="Comma 62 2 3 10" xfId="4668" xr:uid="{D71304C7-977E-4775-A1C9-1C8FFBCE6AC3}"/>
    <cellStyle name="Comma 62 2 3 11" xfId="5199" xr:uid="{95A023CE-925F-402A-AD96-8014F80212F9}"/>
    <cellStyle name="Comma 62 2 3 12" xfId="2291" xr:uid="{A404A7B4-D409-4B71-A8A0-1AA008E488EB}"/>
    <cellStyle name="Comma 62 2 3 2" xfId="2292" xr:uid="{5A1573A9-FA05-48E1-80BB-E1CFFD7250C4}"/>
    <cellStyle name="Comma 62 2 3 2 2" xfId="2293" xr:uid="{AED01820-1437-42E2-920E-2F1B51AA6239}"/>
    <cellStyle name="Comma 62 2 3 2 2 2" xfId="4669" xr:uid="{83D17F62-6280-4905-AD88-DD23E6F6A5CC}"/>
    <cellStyle name="Comma 62 2 3 2 2 3" xfId="5767" xr:uid="{3C160FAB-FB16-4E2B-AC03-38000FC45DDF}"/>
    <cellStyle name="Comma 62 2 3 2 3" xfId="2294" xr:uid="{89BE860C-77D1-4E36-B465-8A5F8DB92C21}"/>
    <cellStyle name="Comma 62 2 3 2 3 2" xfId="4670" xr:uid="{B13BB362-B36E-43CF-8E22-812AC40E087A}"/>
    <cellStyle name="Comma 62 2 3 2 3 3" xfId="6190" xr:uid="{E5913DA8-386F-4D53-A794-7C17F3D0F6E4}"/>
    <cellStyle name="Comma 62 2 3 2 4" xfId="2295" xr:uid="{F8DDA407-FB14-4294-BB4E-695CFDF227C4}"/>
    <cellStyle name="Comma 62 2 3 2 4 2" xfId="4671" xr:uid="{5D79EBCC-0225-48E8-9601-9E499C5DFD29}"/>
    <cellStyle name="Comma 62 2 3 2 4 3" xfId="6613" xr:uid="{E4CED204-511B-4A27-9F70-F47ED516D5E3}"/>
    <cellStyle name="Comma 62 2 3 2 5" xfId="4672" xr:uid="{51E490C0-4F95-4325-9BD0-F617D5CD5620}"/>
    <cellStyle name="Comma 62 2 3 2 6" xfId="5344" xr:uid="{9E8D2B60-814A-40BF-BAC7-7B3048330EDA}"/>
    <cellStyle name="Comma 62 2 3 3" xfId="2296" xr:uid="{479E8407-B319-4FE0-A099-85D988B65672}"/>
    <cellStyle name="Comma 62 2 3 3 2" xfId="2297" xr:uid="{4FC58BE6-26CE-404F-8D4C-5D1118896DF3}"/>
    <cellStyle name="Comma 62 2 3 3 2 2" xfId="4673" xr:uid="{F258B25C-16B6-4EA2-A25E-5351CB06DB6E}"/>
    <cellStyle name="Comma 62 2 3 3 2 3" xfId="5910" xr:uid="{23CEA930-5D60-46E2-81B5-F27B9D75423A}"/>
    <cellStyle name="Comma 62 2 3 3 3" xfId="2298" xr:uid="{04097662-6EF3-47C6-A9A9-9EB7F89F030F}"/>
    <cellStyle name="Comma 62 2 3 3 3 2" xfId="4674" xr:uid="{DE24E3A7-5116-436D-910F-7C7EB5E0C1ED}"/>
    <cellStyle name="Comma 62 2 3 3 3 3" xfId="6333" xr:uid="{9787BE12-8394-46A3-960F-FC44218A0C0C}"/>
    <cellStyle name="Comma 62 2 3 3 4" xfId="2299" xr:uid="{EE7452BC-BF7F-4D67-AED8-342F3006CD87}"/>
    <cellStyle name="Comma 62 2 3 3 4 2" xfId="4675" xr:uid="{FAD92118-60D2-4942-9EE3-F6518D94C77F}"/>
    <cellStyle name="Comma 62 2 3 3 4 3" xfId="6756" xr:uid="{9D8524A4-573A-402D-BCF2-14F1E56FC8C4}"/>
    <cellStyle name="Comma 62 2 3 3 5" xfId="4676" xr:uid="{2F62BA57-2716-492C-8D12-F27C521BE0A6}"/>
    <cellStyle name="Comma 62 2 3 3 6" xfId="5487" xr:uid="{7FCF8616-953F-4AA1-A4F6-CD444CF28AFB}"/>
    <cellStyle name="Comma 62 2 3 4" xfId="2300" xr:uid="{0CC64487-F7C4-4AF4-B46B-8B1045C4C036}"/>
    <cellStyle name="Comma 62 2 3 4 2" xfId="4677" xr:uid="{24F04200-09AE-4803-84E6-1FF8A156ED6B}"/>
    <cellStyle name="Comma 62 2 3 4 3" xfId="5627" xr:uid="{18065243-7A57-45E6-A570-487C4D5536AB}"/>
    <cellStyle name="Comma 62 2 3 5" xfId="2301" xr:uid="{07E95613-62F5-4485-B2B1-0EE351FD9A3C}"/>
    <cellStyle name="Comma 62 2 3 5 2" xfId="4678" xr:uid="{D4E14113-2535-45CB-9F68-AB671AA41335}"/>
    <cellStyle name="Comma 62 2 3 5 3" xfId="6050" xr:uid="{36261038-E169-41B2-BC16-7D78B9ED8A08}"/>
    <cellStyle name="Comma 62 2 3 6" xfId="2302" xr:uid="{82F464DA-F3BF-453D-BF67-E2C5CB93C770}"/>
    <cellStyle name="Comma 62 2 3 6 2" xfId="4679" xr:uid="{283C773F-24BD-4BB4-AEBD-F5D6EE8A50A8}"/>
    <cellStyle name="Comma 62 2 3 6 3" xfId="6473" xr:uid="{EAF77D8D-D5D1-4BD7-83FD-AAF5250C5700}"/>
    <cellStyle name="Comma 62 2 3 7" xfId="2303" xr:uid="{94FFB924-FFB8-448E-B04D-6B98F8B92DC3}"/>
    <cellStyle name="Comma 62 2 3 7 2" xfId="4680" xr:uid="{E763BC47-F596-47D7-9AAB-91A67BA9C48F}"/>
    <cellStyle name="Comma 62 2 3 7 3" xfId="7007" xr:uid="{33EE76D8-31C4-4CE0-AA40-370BFBD073C0}"/>
    <cellStyle name="Comma 62 2 3 8" xfId="2304" xr:uid="{4CFA9254-B73C-441E-9EEA-BBD0EDD13154}"/>
    <cellStyle name="Comma 62 2 3 8 2" xfId="4681" xr:uid="{1AE1578D-9BDF-4919-8FCF-A9394688C068}"/>
    <cellStyle name="Comma 62 2 3 8 3" xfId="7144" xr:uid="{8891F611-340A-4CA5-B44A-FC3602A40F49}"/>
    <cellStyle name="Comma 62 2 3 9" xfId="2305" xr:uid="{499596EF-BB1E-4D00-AE6A-6A9914272678}"/>
    <cellStyle name="Comma 62 2 3 9 2" xfId="4682" xr:uid="{F5BF7BFE-593C-44EA-9DBA-19312EC76DEC}"/>
    <cellStyle name="Comma 62 2 3 9 3" xfId="7282" xr:uid="{FFD660E4-2FC6-44DF-94EF-95B6E7CEADE5}"/>
    <cellStyle name="Comma 62 2 4" xfId="2306" xr:uid="{24B16C12-7784-4D5D-86DF-7EE495BCF530}"/>
    <cellStyle name="Comma 62 2 5" xfId="5055" xr:uid="{BAFBF937-7BB1-41DC-850B-C84E58D7F4EC}"/>
    <cellStyle name="Comma 62 3" xfId="2307" xr:uid="{F0D05CBF-ED3F-4D96-900E-CA505DE7431F}"/>
    <cellStyle name="Comma 62 3 2" xfId="11" xr:uid="{9215AAD9-05E2-46BB-97E8-7D978F21A0F9}"/>
    <cellStyle name="Comma 62 3 2 2" xfId="24" xr:uid="{70786243-1B7B-45D1-BB24-8702245EC4DA}"/>
    <cellStyle name="Comma 62 3 2 2 2" xfId="33" xr:uid="{8F3E09C9-780A-430E-BCF0-B8BB99AD8C3F}"/>
    <cellStyle name="Comma 62 3 2 2 2 10" xfId="4683" xr:uid="{E6624604-5C0E-4C87-B0A1-5891A56735E8}"/>
    <cellStyle name="Comma 62 3 2 2 2 11" xfId="5304" xr:uid="{301DA25A-384F-43DC-A016-53A21623C0C0}"/>
    <cellStyle name="Comma 62 3 2 2 2 12" xfId="2310" xr:uid="{9EDDA67F-95BE-47A7-ACFC-3A8B5B693E53}"/>
    <cellStyle name="Comma 62 3 2 2 2 2" xfId="2311" xr:uid="{5498BE35-06BA-45B4-A7C4-488D8EA6B30B}"/>
    <cellStyle name="Comma 62 3 2 2 2 2 2" xfId="2312" xr:uid="{440769E2-FD88-462B-87FC-91E6CA509EAD}"/>
    <cellStyle name="Comma 62 3 2 2 2 2 2 2" xfId="4684" xr:uid="{41E82228-2FAD-48CA-BB34-78D12C09D4C8}"/>
    <cellStyle name="Comma 62 3 2 2 2 2 2 3" xfId="5872" xr:uid="{EE9CDE12-F9C8-4C2D-B795-2E687AB43FC8}"/>
    <cellStyle name="Comma 62 3 2 2 2 2 3" xfId="2313" xr:uid="{B8F76A07-9ECB-41B3-BCD2-6F6DCBC24C9D}"/>
    <cellStyle name="Comma 62 3 2 2 2 2 3 2" xfId="4685" xr:uid="{026D6C1F-EBE8-4A61-B353-DF26860495B3}"/>
    <cellStyle name="Comma 62 3 2 2 2 2 3 3" xfId="6295" xr:uid="{3E1E79C8-8ABF-4C34-9A83-AAD0E04D6C27}"/>
    <cellStyle name="Comma 62 3 2 2 2 2 4" xfId="2314" xr:uid="{9DB89719-8663-4077-80C5-A5B0B0F0ECE6}"/>
    <cellStyle name="Comma 62 3 2 2 2 2 4 2" xfId="4686" xr:uid="{490B800E-4C45-455A-8125-E30840B17FF6}"/>
    <cellStyle name="Comma 62 3 2 2 2 2 4 3" xfId="6718" xr:uid="{A5754D48-3DD4-4FFE-8E30-955A9B59117A}"/>
    <cellStyle name="Comma 62 3 2 2 2 2 5" xfId="4687" xr:uid="{CCE38331-D70C-485E-96FB-FA38D8A89083}"/>
    <cellStyle name="Comma 62 3 2 2 2 2 6" xfId="5449" xr:uid="{3C2AED4D-3982-4ABF-AB6A-25F45FEE56D9}"/>
    <cellStyle name="Comma 62 3 2 2 2 3" xfId="2315" xr:uid="{E1C179C1-9AE7-49ED-85CF-05B61AD70300}"/>
    <cellStyle name="Comma 62 3 2 2 2 3 2" xfId="2316" xr:uid="{DC9EF60C-CFB0-47AA-8AEC-F700921281FD}"/>
    <cellStyle name="Comma 62 3 2 2 2 3 2 2" xfId="4688" xr:uid="{4FCB8DD7-0EBA-429E-93F9-50C548E1BA6E}"/>
    <cellStyle name="Comma 62 3 2 2 2 3 2 3" xfId="6015" xr:uid="{FBBB309C-AA74-4F68-AC95-277144C3493D}"/>
    <cellStyle name="Comma 62 3 2 2 2 3 3" xfId="2317" xr:uid="{B65CC0B6-A4C6-46EF-BF3F-454704A6A842}"/>
    <cellStyle name="Comma 62 3 2 2 2 3 3 2" xfId="4689" xr:uid="{7006D7E8-CE11-47B8-ABF8-75AF76FF5F98}"/>
    <cellStyle name="Comma 62 3 2 2 2 3 3 3" xfId="6438" xr:uid="{ADF4AEEE-7027-46AA-A54B-E2256F1E363C}"/>
    <cellStyle name="Comma 62 3 2 2 2 3 4" xfId="2318" xr:uid="{9FEA4ABD-61E5-4DB0-8CA6-2AE1E54F13C2}"/>
    <cellStyle name="Comma 62 3 2 2 2 3 4 2" xfId="4690" xr:uid="{9117EF74-2741-447C-9E5F-A4A540696374}"/>
    <cellStyle name="Comma 62 3 2 2 2 3 4 3" xfId="6861" xr:uid="{9340D3B7-F98C-479D-94CB-2A6B95D8BC9E}"/>
    <cellStyle name="Comma 62 3 2 2 2 3 5" xfId="4691" xr:uid="{CB05D0AE-52FB-4CCA-A3A7-58CB10310FC5}"/>
    <cellStyle name="Comma 62 3 2 2 2 3 6" xfId="5592" xr:uid="{ECA730AE-43EB-484C-A025-C3652FC3ED00}"/>
    <cellStyle name="Comma 62 3 2 2 2 4" xfId="2319" xr:uid="{BEF8C40F-FA62-414A-8FD7-277D16DBD6D1}"/>
    <cellStyle name="Comma 62 3 2 2 2 4 2" xfId="4692" xr:uid="{7895CB05-2C2E-49E5-95E9-AB98422CD436}"/>
    <cellStyle name="Comma 62 3 2 2 2 4 3" xfId="5732" xr:uid="{A0579E40-1ACA-454B-933E-1CBAFCB132C8}"/>
    <cellStyle name="Comma 62 3 2 2 2 5" xfId="2320" xr:uid="{8012A5FF-10F7-4FF1-AF50-838FF0C0A5A2}"/>
    <cellStyle name="Comma 62 3 2 2 2 5 2" xfId="4693" xr:uid="{5E676E60-7EA1-4985-8B49-425BF2A19D45}"/>
    <cellStyle name="Comma 62 3 2 2 2 5 3" xfId="6155" xr:uid="{741AA426-5B76-47A1-BFF6-8FC6318341D4}"/>
    <cellStyle name="Comma 62 3 2 2 2 6" xfId="2321" xr:uid="{336F40B9-6C5F-489B-84D2-8028F5FC1520}"/>
    <cellStyle name="Comma 62 3 2 2 2 6 2" xfId="4694" xr:uid="{047B6C45-7EE7-4F55-84ED-17AD6A772A4D}"/>
    <cellStyle name="Comma 62 3 2 2 2 6 3" xfId="6578" xr:uid="{75113D9A-322B-4CCC-8558-8139C45D01F6}"/>
    <cellStyle name="Comma 62 3 2 2 2 7" xfId="2322" xr:uid="{4D4CD0ED-4D86-4324-964F-7EFB83715AC7}"/>
    <cellStyle name="Comma 62 3 2 2 2 7 2" xfId="4695" xr:uid="{11AEB6A2-4BE3-4D07-ACA9-5444EDA89628}"/>
    <cellStyle name="Comma 62 3 2 2 2 7 3" xfId="7112" xr:uid="{FDBB8CE2-E1EA-4045-8D8A-7F188B97D6CF}"/>
    <cellStyle name="Comma 62 3 2 2 2 8" xfId="2323" xr:uid="{ED353199-8B52-4B29-974D-A01084C1C47F}"/>
    <cellStyle name="Comma 62 3 2 2 2 8 2" xfId="4696" xr:uid="{46F3D7D6-288F-4A62-81FA-1E12E047CDD3}"/>
    <cellStyle name="Comma 62 3 2 2 2 8 3" xfId="7249" xr:uid="{4071CDC3-B81E-45D0-A6DF-109329C86980}"/>
    <cellStyle name="Comma 62 3 2 2 2 9" xfId="2324" xr:uid="{1DE45BA1-4344-4A4D-BECF-D0231E79550D}"/>
    <cellStyle name="Comma 62 3 2 2 2 9 2" xfId="4697" xr:uid="{40D76BCF-1B0A-4489-BB55-99EB4E2307F4}"/>
    <cellStyle name="Comma 62 3 2 2 2 9 3" xfId="7387" xr:uid="{0871DDC5-814D-478F-A186-D1AEA3C8916D}"/>
    <cellStyle name="Comma 62 3 2 2 3" xfId="2325" xr:uid="{C1FB88CE-CA90-41A5-ACBA-AA6605F30B8D}"/>
    <cellStyle name="Comma 62 3 2 2 3 2" xfId="4698" xr:uid="{C9FB4FAF-84CD-4168-A8B9-1E55D51CF0AC}"/>
    <cellStyle name="Comma 62 3 2 2 3 3" xfId="6976" xr:uid="{583DB83E-5F87-4FBA-B4C0-D9F7508F3037}"/>
    <cellStyle name="Comma 62 3 2 2 4" xfId="5167" xr:uid="{2D897CFD-74C4-4C43-B246-AA690A3CD51C}"/>
    <cellStyle name="Comma 62 3 2 2 5" xfId="2309" xr:uid="{EBFFE7EE-53B0-4C50-B8B3-41D8930D9E36}"/>
    <cellStyle name="Comma 62 3 2 3" xfId="2326" xr:uid="{FBD9C966-A0FB-470A-A7BD-B425551ACA1B}"/>
    <cellStyle name="Comma 62 3 2 3 10" xfId="4699" xr:uid="{8FC73387-9722-4725-8890-0FDDC8F57417}"/>
    <cellStyle name="Comma 62 3 2 3 11" xfId="5248" xr:uid="{313F4661-430C-4C94-B9D8-FD2A2FF67C84}"/>
    <cellStyle name="Comma 62 3 2 3 2" xfId="2327" xr:uid="{375E60F5-2482-41D5-BDBC-CF51796EB93A}"/>
    <cellStyle name="Comma 62 3 2 3 2 2" xfId="2328" xr:uid="{B80CE6E0-6416-4493-A872-0CCA952C87AC}"/>
    <cellStyle name="Comma 62 3 2 3 2 2 2" xfId="4700" xr:uid="{66E6AFE5-A76F-4CDD-8E42-0D0814807015}"/>
    <cellStyle name="Comma 62 3 2 3 2 2 3" xfId="5816" xr:uid="{CE016B5B-2680-45AD-8961-F1EA7B39D736}"/>
    <cellStyle name="Comma 62 3 2 3 2 3" xfId="2329" xr:uid="{CE3229EA-08A7-411B-8965-F84ABE6C30AD}"/>
    <cellStyle name="Comma 62 3 2 3 2 3 2" xfId="4701" xr:uid="{56D1AB3F-948A-4ED3-84AF-AC62631562A3}"/>
    <cellStyle name="Comma 62 3 2 3 2 3 3" xfId="6239" xr:uid="{B0F397F9-249F-4082-817F-59BE4FB753F0}"/>
    <cellStyle name="Comma 62 3 2 3 2 4" xfId="2330" xr:uid="{2CB034C5-D85B-4EA1-8C64-21F141D0DA6C}"/>
    <cellStyle name="Comma 62 3 2 3 2 4 2" xfId="4702" xr:uid="{B8FD8CF3-F1E8-4F2A-B5DB-21904B486C3D}"/>
    <cellStyle name="Comma 62 3 2 3 2 4 3" xfId="6662" xr:uid="{8AB74BCE-7550-45F8-9A8B-949C6170BB64}"/>
    <cellStyle name="Comma 62 3 2 3 2 5" xfId="4703" xr:uid="{B6793931-9109-4FDE-98E1-7C1B76187039}"/>
    <cellStyle name="Comma 62 3 2 3 2 6" xfId="5393" xr:uid="{2060B0E0-60A4-4CE9-B646-746D25D0C5FB}"/>
    <cellStyle name="Comma 62 3 2 3 3" xfId="2331" xr:uid="{F421178A-5B72-487C-BE0E-71CA197CCCDA}"/>
    <cellStyle name="Comma 62 3 2 3 3 2" xfId="2332" xr:uid="{FAB33A96-E2A5-47C6-B417-731548744283}"/>
    <cellStyle name="Comma 62 3 2 3 3 2 2" xfId="4704" xr:uid="{0466BAEE-370B-4F69-AD9B-F10D39FF43B0}"/>
    <cellStyle name="Comma 62 3 2 3 3 2 3" xfId="5959" xr:uid="{D3AA27F3-0EF3-4434-96F8-261F0564B13A}"/>
    <cellStyle name="Comma 62 3 2 3 3 3" xfId="2333" xr:uid="{267E96DD-D6B0-4EA8-A792-EE07FF640DD1}"/>
    <cellStyle name="Comma 62 3 2 3 3 3 2" xfId="4705" xr:uid="{562D814A-79C3-4090-B469-A346A30DB454}"/>
    <cellStyle name="Comma 62 3 2 3 3 3 3" xfId="6382" xr:uid="{943E2997-9B3B-4335-ABE8-8A681915EC7B}"/>
    <cellStyle name="Comma 62 3 2 3 3 4" xfId="2334" xr:uid="{1F031B4E-6958-4D66-9CF7-018E45320BCB}"/>
    <cellStyle name="Comma 62 3 2 3 3 4 2" xfId="4706" xr:uid="{3C337A65-F297-41E0-B429-EE39B877D655}"/>
    <cellStyle name="Comma 62 3 2 3 3 4 3" xfId="6805" xr:uid="{FF57EAED-1CD0-4A91-B9D5-1486BC7B4FFE}"/>
    <cellStyle name="Comma 62 3 2 3 3 5" xfId="4707" xr:uid="{99C8EC53-397A-4B23-914E-ED7D366DF676}"/>
    <cellStyle name="Comma 62 3 2 3 3 6" xfId="5536" xr:uid="{587ACBF5-0145-4272-B697-43F3FD2C23A3}"/>
    <cellStyle name="Comma 62 3 2 3 4" xfId="2335" xr:uid="{EB5A4CB7-4999-49BF-8CF7-FFBA7F2E2CF8}"/>
    <cellStyle name="Comma 62 3 2 3 4 2" xfId="4708" xr:uid="{5143EC67-C0FF-4DA6-832C-472AF4D071EB}"/>
    <cellStyle name="Comma 62 3 2 3 4 3" xfId="5676" xr:uid="{AFC44084-D93C-4D5E-B7A6-1DF73AB3E226}"/>
    <cellStyle name="Comma 62 3 2 3 5" xfId="2336" xr:uid="{6A3CDEDD-175A-45F1-A0FA-F1A322881BE8}"/>
    <cellStyle name="Comma 62 3 2 3 5 2" xfId="4709" xr:uid="{DD968308-05C4-4CA9-84C5-852264E8B997}"/>
    <cellStyle name="Comma 62 3 2 3 5 3" xfId="6099" xr:uid="{B8C4475D-2C52-4C64-ADB3-5CADEA26D63B}"/>
    <cellStyle name="Comma 62 3 2 3 6" xfId="2337" xr:uid="{21118848-41B6-4242-B765-E74105A4C97F}"/>
    <cellStyle name="Comma 62 3 2 3 6 2" xfId="4710" xr:uid="{42477707-C6CB-4151-B9D4-3FFF5D0CE21F}"/>
    <cellStyle name="Comma 62 3 2 3 6 3" xfId="6522" xr:uid="{23FC0A78-6D2D-4A79-9C7F-702565933A54}"/>
    <cellStyle name="Comma 62 3 2 3 7" xfId="2338" xr:uid="{F5A0787E-D096-4576-8812-BF62708967AF}"/>
    <cellStyle name="Comma 62 3 2 3 7 2" xfId="4711" xr:uid="{249763E2-54DF-4B45-AD08-0CCD4A701F57}"/>
    <cellStyle name="Comma 62 3 2 3 7 3" xfId="7056" xr:uid="{098C8654-1667-4BF1-A868-9866953636CF}"/>
    <cellStyle name="Comma 62 3 2 3 8" xfId="2339" xr:uid="{487D4773-3FBC-4D6D-B80F-1AC827CB1839}"/>
    <cellStyle name="Comma 62 3 2 3 8 2" xfId="4712" xr:uid="{E6A57318-101A-458D-A767-D26935D6EC38}"/>
    <cellStyle name="Comma 62 3 2 3 8 3" xfId="7193" xr:uid="{75FCB178-6975-4D9A-BD33-E6BB14292429}"/>
    <cellStyle name="Comma 62 3 2 3 9" xfId="2340" xr:uid="{EAA00466-1139-4B32-A55B-BF01C0B148E4}"/>
    <cellStyle name="Comma 62 3 2 3 9 2" xfId="4713" xr:uid="{423D6D3D-9B3D-4B04-9A61-8251B49B15BD}"/>
    <cellStyle name="Comma 62 3 2 3 9 3" xfId="7331" xr:uid="{7D867AD1-0BAA-4DFF-8A10-23CB420123B2}"/>
    <cellStyle name="Comma 62 3 2 4" xfId="2341" xr:uid="{9AA4300E-4EEF-409D-B612-05B451A3F0FF}"/>
    <cellStyle name="Comma 62 3 2 4 2" xfId="4714" xr:uid="{AA160511-A4CD-4641-87F3-A353A9EF64BE}"/>
    <cellStyle name="Comma 62 3 2 4 3" xfId="6921" xr:uid="{AFB88A54-D8A7-44AA-9A43-6DD415A70B22}"/>
    <cellStyle name="Comma 62 3 2 5" xfId="5110" xr:uid="{4019FBBA-FB7D-4DAE-A680-C2F703C897FB}"/>
    <cellStyle name="Comma 62 3 2 6" xfId="2308" xr:uid="{0F6DB984-C513-4E00-8BFF-D888D46713B2}"/>
    <cellStyle name="Comma 62 3 3" xfId="2342" xr:uid="{5448611C-EF04-4601-A192-E539691C2E96}"/>
    <cellStyle name="Comma 62 3 3 2" xfId="2343" xr:uid="{A3012401-295A-46D8-BB14-446DFAA77DBC}"/>
    <cellStyle name="Comma 62 3 3 2 10" xfId="4715" xr:uid="{A08BB8A1-0010-4206-8E58-132F05B8C1DB}"/>
    <cellStyle name="Comma 62 3 3 2 11" xfId="5277" xr:uid="{62DBBFD9-9AA8-4612-8541-513A9F2C6711}"/>
    <cellStyle name="Comma 62 3 3 2 2" xfId="2344" xr:uid="{8383EFA0-2F3D-44DE-BD35-1B4CAEEB0B2F}"/>
    <cellStyle name="Comma 62 3 3 2 2 2" xfId="2345" xr:uid="{170517DC-B304-40E9-B5C6-434D2244A8CD}"/>
    <cellStyle name="Comma 62 3 3 2 2 2 2" xfId="4716" xr:uid="{5D117C7D-30D1-438B-B02B-64E65E63A398}"/>
    <cellStyle name="Comma 62 3 3 2 2 2 3" xfId="5845" xr:uid="{3DA2FC3B-AD79-4FA3-B06E-FDB742CF1C6A}"/>
    <cellStyle name="Comma 62 3 3 2 2 3" xfId="2346" xr:uid="{BAA9D9D0-282C-4564-8B32-5E3AFB8DEF41}"/>
    <cellStyle name="Comma 62 3 3 2 2 3 2" xfId="4717" xr:uid="{A8EF269E-14D1-4D01-802A-3751741057B0}"/>
    <cellStyle name="Comma 62 3 3 2 2 3 3" xfId="6268" xr:uid="{767B9DC8-010A-4FA9-B151-EAAFE59D0915}"/>
    <cellStyle name="Comma 62 3 3 2 2 4" xfId="2347" xr:uid="{B7ADE565-C071-4E43-8514-2AD5E5A393D9}"/>
    <cellStyle name="Comma 62 3 3 2 2 4 2" xfId="4718" xr:uid="{5FC40956-8EE8-4F38-9133-9054B6CC76B3}"/>
    <cellStyle name="Comma 62 3 3 2 2 4 3" xfId="6691" xr:uid="{60E6613F-1B15-4D66-9387-C2F003040E99}"/>
    <cellStyle name="Comma 62 3 3 2 2 5" xfId="4719" xr:uid="{CD95163E-1517-4202-907A-21CC033B696F}"/>
    <cellStyle name="Comma 62 3 3 2 2 6" xfId="5422" xr:uid="{FF552C92-A8D8-41CA-8CC3-8AF546496712}"/>
    <cellStyle name="Comma 62 3 3 2 3" xfId="2348" xr:uid="{CB1FFE14-6693-4CFD-A28B-58526F08B554}"/>
    <cellStyle name="Comma 62 3 3 2 3 2" xfId="2349" xr:uid="{567D813E-3A16-4414-A30B-7129DD09DF27}"/>
    <cellStyle name="Comma 62 3 3 2 3 2 2" xfId="4720" xr:uid="{DC8F676A-7174-4242-BE6F-EE5B94F074EF}"/>
    <cellStyle name="Comma 62 3 3 2 3 2 3" xfId="5988" xr:uid="{2F2B0668-BE37-435F-8108-41AD24A605C1}"/>
    <cellStyle name="Comma 62 3 3 2 3 3" xfId="2350" xr:uid="{5AF690A9-B7CB-411B-9DC6-41B166B0D5E5}"/>
    <cellStyle name="Comma 62 3 3 2 3 3 2" xfId="4721" xr:uid="{0BD9D8D5-C555-47BD-9579-B5425D841CE5}"/>
    <cellStyle name="Comma 62 3 3 2 3 3 3" xfId="6411" xr:uid="{497815F8-88D8-43F6-9FE2-6673E3B726B2}"/>
    <cellStyle name="Comma 62 3 3 2 3 4" xfId="2351" xr:uid="{A73256AB-6997-44EE-BA2E-B32680708257}"/>
    <cellStyle name="Comma 62 3 3 2 3 4 2" xfId="4722" xr:uid="{0CFB737C-8C2D-445D-8F6D-2F37687BD541}"/>
    <cellStyle name="Comma 62 3 3 2 3 4 3" xfId="6834" xr:uid="{C6AB29BD-6B61-4945-85A3-47D8F89E7A82}"/>
    <cellStyle name="Comma 62 3 3 2 3 5" xfId="4723" xr:uid="{A3740D23-8C0E-40A1-85CC-CF843B0F8C5B}"/>
    <cellStyle name="Comma 62 3 3 2 3 6" xfId="5565" xr:uid="{34A66AFB-5EAD-4208-B42A-B6B71FB14B27}"/>
    <cellStyle name="Comma 62 3 3 2 4" xfId="2352" xr:uid="{02E0290E-297D-43A7-8C02-9EA3C825E3CF}"/>
    <cellStyle name="Comma 62 3 3 2 4 2" xfId="4724" xr:uid="{3A34667F-79FB-4AD3-8E6D-CC1932D78CAA}"/>
    <cellStyle name="Comma 62 3 3 2 4 3" xfId="5705" xr:uid="{273A6D24-7B14-476A-A580-7F074FD2D1EE}"/>
    <cellStyle name="Comma 62 3 3 2 5" xfId="2353" xr:uid="{9E68B883-0EA0-4161-B163-550E2D8EB054}"/>
    <cellStyle name="Comma 62 3 3 2 5 2" xfId="4725" xr:uid="{F3D97EBB-D8AD-47C9-88A7-AD6868C2A347}"/>
    <cellStyle name="Comma 62 3 3 2 5 3" xfId="6128" xr:uid="{70318952-05C3-4A37-BD77-0519037F0B93}"/>
    <cellStyle name="Comma 62 3 3 2 6" xfId="2354" xr:uid="{9310B135-E79F-4E3C-A45A-830D0D136869}"/>
    <cellStyle name="Comma 62 3 3 2 6 2" xfId="4726" xr:uid="{64995247-2A7D-4BDF-B108-6D6000DEE0E9}"/>
    <cellStyle name="Comma 62 3 3 2 6 3" xfId="6551" xr:uid="{905B4766-7C9B-4F8F-90D9-D0EDB5A87076}"/>
    <cellStyle name="Comma 62 3 3 2 7" xfId="2355" xr:uid="{0330A585-CC47-4499-92A2-3D81F75CA22C}"/>
    <cellStyle name="Comma 62 3 3 2 7 2" xfId="4727" xr:uid="{BEA33D81-8626-4AA7-A74C-D35B0517DE08}"/>
    <cellStyle name="Comma 62 3 3 2 7 3" xfId="7085" xr:uid="{40B64484-7B51-425B-9E73-D2BBD4629EB7}"/>
    <cellStyle name="Comma 62 3 3 2 8" xfId="2356" xr:uid="{67B99314-0169-4F9B-A798-F41B3AAD84C4}"/>
    <cellStyle name="Comma 62 3 3 2 8 2" xfId="4728" xr:uid="{04218359-259D-425A-84F0-63099339BE96}"/>
    <cellStyle name="Comma 62 3 3 2 8 3" xfId="7222" xr:uid="{B608EF8F-CEE9-4B1D-8FB9-3B45A492DD29}"/>
    <cellStyle name="Comma 62 3 3 2 9" xfId="2357" xr:uid="{9C282A45-959C-4E00-9A5A-D4D054387B8E}"/>
    <cellStyle name="Comma 62 3 3 2 9 2" xfId="4729" xr:uid="{22E7BE43-5AB8-4225-9C9A-660132853DAF}"/>
    <cellStyle name="Comma 62 3 3 2 9 3" xfId="7360" xr:uid="{7F1ED853-EF17-47EF-AFD6-99C3DF6D670C}"/>
    <cellStyle name="Comma 62 3 3 3" xfId="2358" xr:uid="{DF2FF269-D93F-48D3-ACC9-1D8D12F6FDCE}"/>
    <cellStyle name="Comma 62 3 3 3 2" xfId="4730" xr:uid="{C7AD5274-2805-4AD6-8D70-057FDC9CF2AC}"/>
    <cellStyle name="Comma 62 3 3 3 3" xfId="6949" xr:uid="{7786EF0D-C40F-4C4B-990A-5B37C05700B5}"/>
    <cellStyle name="Comma 62 3 3 4" xfId="5140" xr:uid="{C73F3144-4E3E-4F32-877D-3BD6FA1C2E53}"/>
    <cellStyle name="Comma 62 3 4" xfId="2359" xr:uid="{52A8A08B-27C6-4572-86C7-6898007A7AFF}"/>
    <cellStyle name="Comma 62 3 4 10" xfId="4731" xr:uid="{C801C777-1FE0-47E9-9905-E3E5FDC1D5FC}"/>
    <cellStyle name="Comma 62 3 4 11" xfId="5221" xr:uid="{4D8BFD42-C380-42F0-BBAD-2B4046F22467}"/>
    <cellStyle name="Comma 62 3 4 2" xfId="2360" xr:uid="{026C960A-A6B3-46DD-BC71-4FDF9B02DA43}"/>
    <cellStyle name="Comma 62 3 4 2 2" xfId="2361" xr:uid="{4047B9AC-C351-4BC2-96C1-5CC07CBFEC40}"/>
    <cellStyle name="Comma 62 3 4 2 2 2" xfId="4732" xr:uid="{AEC5AE40-8FA4-45F5-A9F7-C3C8D8D69876}"/>
    <cellStyle name="Comma 62 3 4 2 2 3" xfId="5789" xr:uid="{A3C9C73D-D28F-41B5-80AB-9B4962CE2D6E}"/>
    <cellStyle name="Comma 62 3 4 2 3" xfId="2362" xr:uid="{0A49FBD3-2D5F-4D03-A786-49D08E67147A}"/>
    <cellStyle name="Comma 62 3 4 2 3 2" xfId="4733" xr:uid="{EF036CA4-0D0A-44C1-B659-A6B1DE9B315C}"/>
    <cellStyle name="Comma 62 3 4 2 3 3" xfId="6212" xr:uid="{0BF603F6-F146-43DD-81A0-A8D029F0DF9D}"/>
    <cellStyle name="Comma 62 3 4 2 4" xfId="2363" xr:uid="{0EA4CF60-4D69-4E0E-BF62-6BCB4EEB1BE7}"/>
    <cellStyle name="Comma 62 3 4 2 4 2" xfId="4734" xr:uid="{DD228AEE-B1DF-424F-A91C-200D45D18756}"/>
    <cellStyle name="Comma 62 3 4 2 4 3" xfId="6635" xr:uid="{90DEEE80-2AB1-4C0B-8784-9D2C808927E0}"/>
    <cellStyle name="Comma 62 3 4 2 5" xfId="4735" xr:uid="{44852851-37B3-46E9-8BD2-0F4CD05C82E3}"/>
    <cellStyle name="Comma 62 3 4 2 6" xfId="5366" xr:uid="{65DEA7E2-BAB5-4F74-9BFC-CE810132F0CC}"/>
    <cellStyle name="Comma 62 3 4 3" xfId="2364" xr:uid="{2B3A7DAD-1578-44B3-A44F-1F6FADAEDC2D}"/>
    <cellStyle name="Comma 62 3 4 3 2" xfId="2365" xr:uid="{479A9A18-967C-4A8D-81C4-1F13A9E12DF3}"/>
    <cellStyle name="Comma 62 3 4 3 2 2" xfId="4736" xr:uid="{0731458D-0C38-4D8E-8E89-B2C2366F6116}"/>
    <cellStyle name="Comma 62 3 4 3 2 3" xfId="5932" xr:uid="{A4052E42-2011-4054-B1CC-3893E54552A3}"/>
    <cellStyle name="Comma 62 3 4 3 3" xfId="2366" xr:uid="{E1E704EA-DE30-4738-8A8C-4945458B74AB}"/>
    <cellStyle name="Comma 62 3 4 3 3 2" xfId="4737" xr:uid="{9A1BADBB-2B06-4746-B12B-BF8E5F31C0BB}"/>
    <cellStyle name="Comma 62 3 4 3 3 3" xfId="6355" xr:uid="{19B69F3F-00F9-4B06-80E9-D929FC20AD85}"/>
    <cellStyle name="Comma 62 3 4 3 4" xfId="2367" xr:uid="{858B84F4-61F3-4017-8F92-8966FFE6C2B4}"/>
    <cellStyle name="Comma 62 3 4 3 4 2" xfId="4738" xr:uid="{600738E5-6831-41D3-A173-6376B8C60006}"/>
    <cellStyle name="Comma 62 3 4 3 4 3" xfId="6778" xr:uid="{2728F88A-FCBE-43BA-AC09-DDCBFB7A2119}"/>
    <cellStyle name="Comma 62 3 4 3 5" xfId="4739" xr:uid="{2E20FCCA-6EAA-4FEB-A801-F8EDBE97B1D0}"/>
    <cellStyle name="Comma 62 3 4 3 6" xfId="5509" xr:uid="{C15C93C6-09B5-475D-B3D4-15E43457966B}"/>
    <cellStyle name="Comma 62 3 4 4" xfId="2368" xr:uid="{420BA48E-FECA-4F8E-AF54-92EC75EE2660}"/>
    <cellStyle name="Comma 62 3 4 4 2" xfId="4740" xr:uid="{B8B728CE-E27A-4C7B-8031-9797D906906B}"/>
    <cellStyle name="Comma 62 3 4 4 3" xfId="5649" xr:uid="{A429D98B-4EF1-4BEF-B8A0-E1E17828B0A5}"/>
    <cellStyle name="Comma 62 3 4 5" xfId="2369" xr:uid="{8F08974E-C87D-414F-81BA-06A7FB386C23}"/>
    <cellStyle name="Comma 62 3 4 5 2" xfId="4741" xr:uid="{F1E2FE27-2E7F-47E9-8C5F-AF40049E47A9}"/>
    <cellStyle name="Comma 62 3 4 5 3" xfId="6072" xr:uid="{52AF69C5-35AE-49CA-BB03-25BEBF24485F}"/>
    <cellStyle name="Comma 62 3 4 6" xfId="2370" xr:uid="{84849744-738B-4096-BAB2-3F70F91396D5}"/>
    <cellStyle name="Comma 62 3 4 6 2" xfId="4742" xr:uid="{D0A1FF35-894C-419C-AE1B-7DD2DBA98677}"/>
    <cellStyle name="Comma 62 3 4 6 3" xfId="6495" xr:uid="{F55A36CA-5F34-40C1-B4F7-1BDE9451435C}"/>
    <cellStyle name="Comma 62 3 4 7" xfId="2371" xr:uid="{10DE2C3D-3FF5-48D2-AED7-BD61DE0FE1EC}"/>
    <cellStyle name="Comma 62 3 4 7 2" xfId="4743" xr:uid="{148BF6CC-31D7-4652-B221-5F5805000CB3}"/>
    <cellStyle name="Comma 62 3 4 7 3" xfId="7029" xr:uid="{6C8BDD4C-89FD-485C-AED5-15AA55314243}"/>
    <cellStyle name="Comma 62 3 4 8" xfId="2372" xr:uid="{DEB7043A-59F5-4538-BEBF-5EB265BA9A08}"/>
    <cellStyle name="Comma 62 3 4 8 2" xfId="4744" xr:uid="{5FBB62EA-5A5B-41CA-85C2-D6DCA6057B90}"/>
    <cellStyle name="Comma 62 3 4 8 3" xfId="7166" xr:uid="{FCDB3846-171C-4A38-8763-4C0AEB1D5211}"/>
    <cellStyle name="Comma 62 3 4 9" xfId="2373" xr:uid="{5F19DFFB-D47D-4922-96AF-C3C4FC26BD3E}"/>
    <cellStyle name="Comma 62 3 4 9 2" xfId="4745" xr:uid="{E3DC998D-B0B1-43B1-8191-2ECE758758D2}"/>
    <cellStyle name="Comma 62 3 4 9 3" xfId="7304" xr:uid="{F56C1363-A2B6-45BA-A743-1201ECADECCF}"/>
    <cellStyle name="Comma 62 3 5" xfId="2374" xr:uid="{CC369E09-C624-4184-B46E-1609550741F8}"/>
    <cellStyle name="Comma 62 3 5 2" xfId="4746" xr:uid="{C3B53BB0-52E8-407D-8CAE-9A983E0DBE31}"/>
    <cellStyle name="Comma 62 3 5 3" xfId="6894" xr:uid="{7B8C409C-E369-426C-92E3-AF0882193C77}"/>
    <cellStyle name="Comma 62 3 6" xfId="5081" xr:uid="{BAD97F3B-4681-44B1-8789-909900A1ABD1}"/>
    <cellStyle name="Comma 62 4" xfId="2375" xr:uid="{F5D84B28-3492-4930-92B9-DA9EC2A780AF}"/>
    <cellStyle name="Comma 62 4 10" xfId="4747" xr:uid="{185769FA-378A-4F42-967C-5468DA8E0719}"/>
    <cellStyle name="Comma 62 4 11" xfId="5197" xr:uid="{3E80CC1A-69E9-4AE7-9314-29C6E2F485C3}"/>
    <cellStyle name="Comma 62 4 2" xfId="2376" xr:uid="{36FE99C9-05B2-4588-A040-90B547761E14}"/>
    <cellStyle name="Comma 62 4 2 2" xfId="2377" xr:uid="{7AC8F328-1168-4E85-A403-95B279834154}"/>
    <cellStyle name="Comma 62 4 2 2 2" xfId="4748" xr:uid="{ACA4A831-1839-47FC-B9A8-62257619F4DD}"/>
    <cellStyle name="Comma 62 4 2 2 3" xfId="5765" xr:uid="{E5406A83-61BB-46BA-8886-917256AA56C0}"/>
    <cellStyle name="Comma 62 4 2 3" xfId="2378" xr:uid="{1E6ACE78-CDB6-4257-B886-3C4EE171DCAA}"/>
    <cellStyle name="Comma 62 4 2 3 2" xfId="4749" xr:uid="{B60541DB-8D99-4966-9A75-346D202C97AE}"/>
    <cellStyle name="Comma 62 4 2 3 3" xfId="6188" xr:uid="{F16949B7-6CDE-463A-AAD5-0A9B19990CEE}"/>
    <cellStyle name="Comma 62 4 2 4" xfId="2379" xr:uid="{7EE6DFD9-FD09-4FBC-B63B-1516BFEDAA59}"/>
    <cellStyle name="Comma 62 4 2 4 2" xfId="4750" xr:uid="{A1970AD7-9E7E-4549-905A-62B8AADC7C54}"/>
    <cellStyle name="Comma 62 4 2 4 3" xfId="6611" xr:uid="{EC9E7992-2677-4092-8E28-E5E36BDF6546}"/>
    <cellStyle name="Comma 62 4 2 5" xfId="4751" xr:uid="{73592B14-D147-4AC9-8B83-4D81257619FE}"/>
    <cellStyle name="Comma 62 4 2 6" xfId="5342" xr:uid="{420BE071-F098-4CF5-918A-CCA78AB571A0}"/>
    <cellStyle name="Comma 62 4 3" xfId="2380" xr:uid="{CFDD58E8-27DF-4945-A311-A1FB776BF07C}"/>
    <cellStyle name="Comma 62 4 3 2" xfId="2381" xr:uid="{C5DCA449-80D4-47C6-819B-C820AC8E2D43}"/>
    <cellStyle name="Comma 62 4 3 2 2" xfId="4752" xr:uid="{7CEC0344-2784-416D-AB19-7823C87C0FEB}"/>
    <cellStyle name="Comma 62 4 3 2 3" xfId="5908" xr:uid="{1C49315B-5F24-4402-98DA-7B03EFBD9F9D}"/>
    <cellStyle name="Comma 62 4 3 3" xfId="2382" xr:uid="{6CD1233B-F31B-4585-811D-D8CBCBD9CA8E}"/>
    <cellStyle name="Comma 62 4 3 3 2" xfId="4753" xr:uid="{968C2285-74F9-45C4-A8A7-D13F3F0F1C01}"/>
    <cellStyle name="Comma 62 4 3 3 3" xfId="6331" xr:uid="{9C5985C8-5F16-4672-A7ED-F0C0A0B56767}"/>
    <cellStyle name="Comma 62 4 3 4" xfId="2383" xr:uid="{FB0490C0-4955-42BF-98B4-6119952ED8E8}"/>
    <cellStyle name="Comma 62 4 3 4 2" xfId="4754" xr:uid="{8A8A340D-E999-42C5-81D3-08C556C5DAC2}"/>
    <cellStyle name="Comma 62 4 3 4 3" xfId="6754" xr:uid="{3697EE46-4E57-4D7E-9B25-89AC0450E1C3}"/>
    <cellStyle name="Comma 62 4 3 5" xfId="4755" xr:uid="{77C4A232-1FE9-4356-B31A-9C34B65A87CD}"/>
    <cellStyle name="Comma 62 4 3 6" xfId="5485" xr:uid="{3CA1BD12-B77F-4B32-9F5E-8D04199D4EEC}"/>
    <cellStyle name="Comma 62 4 4" xfId="2384" xr:uid="{BCBBC0AF-4FF0-4140-9A9B-D6ECED970CB0}"/>
    <cellStyle name="Comma 62 4 4 2" xfId="4756" xr:uid="{1D8CF43F-3C81-42FF-A54B-091099D6E789}"/>
    <cellStyle name="Comma 62 4 4 3" xfId="5625" xr:uid="{8B828CD3-CC52-434C-BB9B-A7B0D7EE677B}"/>
    <cellStyle name="Comma 62 4 5" xfId="2385" xr:uid="{DCD1E7C4-BB48-4331-9EF9-F0C554779971}"/>
    <cellStyle name="Comma 62 4 5 2" xfId="4757" xr:uid="{0C588577-9D59-4061-A9F4-9E0517E02152}"/>
    <cellStyle name="Comma 62 4 5 3" xfId="6048" xr:uid="{406FB8CD-1204-43F4-B297-C8472D41DB4A}"/>
    <cellStyle name="Comma 62 4 6" xfId="2386" xr:uid="{A4F45457-99D8-4C83-8CE9-4D5F2F0A1964}"/>
    <cellStyle name="Comma 62 4 6 2" xfId="4758" xr:uid="{70F0D573-B5B9-416B-A519-F92B4E192295}"/>
    <cellStyle name="Comma 62 4 6 3" xfId="6471" xr:uid="{D1A4E53C-D13F-4875-BB7F-A6D37EF152AB}"/>
    <cellStyle name="Comma 62 4 7" xfId="2387" xr:uid="{B53F6A91-932E-4491-9A4A-765F161A50FC}"/>
    <cellStyle name="Comma 62 4 7 2" xfId="4759" xr:uid="{829FD0BB-A53B-4080-8D5B-86D6C1FC2083}"/>
    <cellStyle name="Comma 62 4 7 3" xfId="7005" xr:uid="{235640EF-8CC1-41BE-84DC-65EEBC60B274}"/>
    <cellStyle name="Comma 62 4 8" xfId="2388" xr:uid="{E7352A7A-93E9-4EBE-B4A2-07AFEC51B762}"/>
    <cellStyle name="Comma 62 4 8 2" xfId="4760" xr:uid="{A877E479-1651-4ED6-B02D-CB726E11E169}"/>
    <cellStyle name="Comma 62 4 8 3" xfId="7142" xr:uid="{16CFF77A-5421-4975-B197-3F851D216389}"/>
    <cellStyle name="Comma 62 4 9" xfId="2389" xr:uid="{B0800699-5AEB-4D00-8248-F5B839EC4311}"/>
    <cellStyle name="Comma 62 4 9 2" xfId="4761" xr:uid="{EBEF2691-9F01-4745-8D8D-4204EE8ED2F1}"/>
    <cellStyle name="Comma 62 4 9 3" xfId="7280" xr:uid="{79E52D43-6187-4336-9EB1-5ECF14148178}"/>
    <cellStyle name="Comma 62 5" xfId="2390" xr:uid="{CF55ACAE-AF71-4DD4-A3B6-DF67CC0D3AC4}"/>
    <cellStyle name="Comma 62 6" xfId="5052" xr:uid="{8B46E47B-1DCE-4864-A092-B16CF2B65141}"/>
    <cellStyle name="Comma 7" xfId="238" xr:uid="{F76D16B2-16DF-412F-AF70-F7971B143B9C}"/>
    <cellStyle name="Comma 7 2" xfId="299" xr:uid="{2E064A55-587C-473D-9824-F34099B3664D}"/>
    <cellStyle name="Comma 7 2 2" xfId="2391" xr:uid="{9DA03563-61BC-405A-905E-ACA8AE76C509}"/>
    <cellStyle name="Comma 7 2 2 2" xfId="2392" xr:uid="{E8C06740-0D5F-48C5-B437-7C99B5BD9E8F}"/>
    <cellStyle name="Comma 7 2 2 2 10" xfId="4762" xr:uid="{675BBBF2-4376-484B-9500-11402F1860F8}"/>
    <cellStyle name="Comma 7 2 2 2 11" xfId="5298" xr:uid="{28291BB2-A449-47A5-9E47-1FEF8C6D59FB}"/>
    <cellStyle name="Comma 7 2 2 2 2" xfId="2393" xr:uid="{DC067E72-080A-4A8F-98A2-20F2803E920D}"/>
    <cellStyle name="Comma 7 2 2 2 2 2" xfId="2394" xr:uid="{4295E3A6-9357-4324-B405-74669BEFAB68}"/>
    <cellStyle name="Comma 7 2 2 2 2 2 2" xfId="4763" xr:uid="{F5F0AF86-BD45-411B-90C6-C1B31E5738CA}"/>
    <cellStyle name="Comma 7 2 2 2 2 2 3" xfId="5866" xr:uid="{4046D979-591A-4207-9144-7F33413B339D}"/>
    <cellStyle name="Comma 7 2 2 2 2 3" xfId="2395" xr:uid="{8B0C9D7B-4FB7-47E6-8031-CECE0700D53B}"/>
    <cellStyle name="Comma 7 2 2 2 2 3 2" xfId="4764" xr:uid="{248EF81A-022F-4826-B412-D0BC03D0A8EF}"/>
    <cellStyle name="Comma 7 2 2 2 2 3 3" xfId="6289" xr:uid="{FF137BE5-D459-4480-923E-449CE3FBFAD0}"/>
    <cellStyle name="Comma 7 2 2 2 2 4" xfId="2396" xr:uid="{CC1B7050-0E99-4B1F-B408-85787EE4080F}"/>
    <cellStyle name="Comma 7 2 2 2 2 4 2" xfId="4765" xr:uid="{1D4FEF4F-E159-458C-B378-AEA5166F4C0F}"/>
    <cellStyle name="Comma 7 2 2 2 2 4 3" xfId="6712" xr:uid="{F2A19C49-67EA-46D5-A0E9-02C5CB5FBE91}"/>
    <cellStyle name="Comma 7 2 2 2 2 5" xfId="4766" xr:uid="{F33B4EE7-4D89-4450-A884-6354AF53FBF5}"/>
    <cellStyle name="Comma 7 2 2 2 2 6" xfId="5443" xr:uid="{5B767A72-7CA0-46CE-971B-37002B9FB923}"/>
    <cellStyle name="Comma 7 2 2 2 3" xfId="2397" xr:uid="{2937D8CC-9BB2-4D3F-BE55-9CF6523319EE}"/>
    <cellStyle name="Comma 7 2 2 2 3 2" xfId="2398" xr:uid="{4C0CD216-75AB-40AB-A7EE-1F1F8BBA5AFC}"/>
    <cellStyle name="Comma 7 2 2 2 3 2 2" xfId="4767" xr:uid="{EDB27573-DECD-4317-A9C5-13403D07DAAC}"/>
    <cellStyle name="Comma 7 2 2 2 3 2 3" xfId="6009" xr:uid="{4ADDC3A4-E782-47E0-8030-20213AF1F83D}"/>
    <cellStyle name="Comma 7 2 2 2 3 3" xfId="2399" xr:uid="{2F0A6A22-6121-43D1-8FDE-28450441AA5D}"/>
    <cellStyle name="Comma 7 2 2 2 3 3 2" xfId="4768" xr:uid="{922F8666-B80F-469A-BC04-93C60D6FEC9C}"/>
    <cellStyle name="Comma 7 2 2 2 3 3 3" xfId="6432" xr:uid="{F8D53291-2E37-4BA4-868E-EF57F298912C}"/>
    <cellStyle name="Comma 7 2 2 2 3 4" xfId="2400" xr:uid="{E36C37CB-B16C-4B1D-A53F-EA5E72A9D832}"/>
    <cellStyle name="Comma 7 2 2 2 3 4 2" xfId="4769" xr:uid="{DCC0FEA4-5247-497C-A7A7-05E3CC9871AE}"/>
    <cellStyle name="Comma 7 2 2 2 3 4 3" xfId="6855" xr:uid="{67735293-505A-489A-B491-2CD0230FAE19}"/>
    <cellStyle name="Comma 7 2 2 2 3 5" xfId="4770" xr:uid="{538C94C5-136B-4128-B212-A00E7CF161A4}"/>
    <cellStyle name="Comma 7 2 2 2 3 6" xfId="5586" xr:uid="{A57B9521-7341-4DC8-B04E-81F2A17B810C}"/>
    <cellStyle name="Comma 7 2 2 2 4" xfId="2401" xr:uid="{1DDEB95A-2372-4DD6-82FC-F28162B88109}"/>
    <cellStyle name="Comma 7 2 2 2 4 2" xfId="4771" xr:uid="{982D56B1-A2D1-4728-A03D-83143E512F7F}"/>
    <cellStyle name="Comma 7 2 2 2 4 3" xfId="5726" xr:uid="{CD8D5D7D-5317-4BC9-BF4F-217FF1F7C591}"/>
    <cellStyle name="Comma 7 2 2 2 5" xfId="2402" xr:uid="{73879228-B92E-4929-B1B0-F4E3058D7E92}"/>
    <cellStyle name="Comma 7 2 2 2 5 2" xfId="4772" xr:uid="{07515CEB-C86D-40ED-9844-A27D76ABC45A}"/>
    <cellStyle name="Comma 7 2 2 2 5 3" xfId="6149" xr:uid="{F4CE42D2-AB80-47B7-A64E-96B8A1B6060E}"/>
    <cellStyle name="Comma 7 2 2 2 6" xfId="2403" xr:uid="{B87C852F-728F-43D3-9B45-809CC14DD1E2}"/>
    <cellStyle name="Comma 7 2 2 2 6 2" xfId="4773" xr:uid="{3699825F-9BB5-47C0-97C4-855D5DD750E3}"/>
    <cellStyle name="Comma 7 2 2 2 6 3" xfId="6572" xr:uid="{17B62E22-2AD6-4550-8782-2A1F6949E75A}"/>
    <cellStyle name="Comma 7 2 2 2 7" xfId="2404" xr:uid="{C7D7A32A-2AE4-4D27-BDC4-4FEF640F1363}"/>
    <cellStyle name="Comma 7 2 2 2 7 2" xfId="4774" xr:uid="{EEB82894-63F1-436D-8E74-F45C87B861CA}"/>
    <cellStyle name="Comma 7 2 2 2 7 3" xfId="7106" xr:uid="{9BAA1615-FE9D-4EC7-831F-CA985040E3DF}"/>
    <cellStyle name="Comma 7 2 2 2 8" xfId="2405" xr:uid="{489597C2-AE26-4C8C-AAB1-64193CE30002}"/>
    <cellStyle name="Comma 7 2 2 2 8 2" xfId="4775" xr:uid="{C5DE6C68-9D2C-49A4-B3BA-C301D33CAADC}"/>
    <cellStyle name="Comma 7 2 2 2 8 3" xfId="7243" xr:uid="{3E176F72-4FED-446C-8EE9-8C11F8DEF037}"/>
    <cellStyle name="Comma 7 2 2 2 9" xfId="2406" xr:uid="{2EE27D4B-239A-44B3-8286-1735B3658EA0}"/>
    <cellStyle name="Comma 7 2 2 2 9 2" xfId="4776" xr:uid="{E822E6E7-9178-49C1-8B64-5097B7AA75E0}"/>
    <cellStyle name="Comma 7 2 2 2 9 3" xfId="7381" xr:uid="{2D7F47B4-291E-4479-9646-BFF2777A6693}"/>
    <cellStyle name="Comma 7 2 2 3" xfId="2407" xr:uid="{34E4B473-5AFA-4131-8E23-5D208BBC273F}"/>
    <cellStyle name="Comma 7 2 2 3 2" xfId="4777" xr:uid="{F45F8530-6489-42FC-93FF-C8648A537458}"/>
    <cellStyle name="Comma 7 2 2 3 3" xfId="6970" xr:uid="{BA9BF430-FD85-4BDD-B229-3414F0EF16BC}"/>
    <cellStyle name="Comma 7 2 2 4" xfId="5161" xr:uid="{76591E1C-352E-4A78-99F6-173A2E5AEE89}"/>
    <cellStyle name="Comma 7 2 3" xfId="2408" xr:uid="{0DC80F7B-AD52-495D-B27F-1F6311FC4016}"/>
    <cellStyle name="Comma 7 2 3 10" xfId="4778" xr:uid="{C261B6A4-433B-48DA-BF60-B3D992C15AC8}"/>
    <cellStyle name="Comma 7 2 3 11" xfId="5242" xr:uid="{3CE1E1BD-9C46-4045-99A5-645AAC015733}"/>
    <cellStyle name="Comma 7 2 3 2" xfId="2409" xr:uid="{4D5352AC-1099-48F1-83B7-6BD39DB74C02}"/>
    <cellStyle name="Comma 7 2 3 2 2" xfId="2410" xr:uid="{D06273AA-5E36-4C2F-B2AE-A9C17845FDDC}"/>
    <cellStyle name="Comma 7 2 3 2 2 2" xfId="4779" xr:uid="{78BE27E1-F21D-4522-B994-06D6E63498B7}"/>
    <cellStyle name="Comma 7 2 3 2 2 3" xfId="5810" xr:uid="{671910B9-2EC4-4BE7-A6E9-A11F47374F5C}"/>
    <cellStyle name="Comma 7 2 3 2 3" xfId="2411" xr:uid="{C3D583C3-627B-45E3-9F65-F1AD51F60108}"/>
    <cellStyle name="Comma 7 2 3 2 3 2" xfId="4780" xr:uid="{B627E853-271A-400B-B762-BEBD3C76097D}"/>
    <cellStyle name="Comma 7 2 3 2 3 3" xfId="6233" xr:uid="{111FEBD0-08D0-4647-96D4-545CE0279FB2}"/>
    <cellStyle name="Comma 7 2 3 2 4" xfId="2412" xr:uid="{36247C3F-585A-4BA7-8E98-85C73D162148}"/>
    <cellStyle name="Comma 7 2 3 2 4 2" xfId="4781" xr:uid="{82B08D56-395E-4CE6-91F0-716360352392}"/>
    <cellStyle name="Comma 7 2 3 2 4 3" xfId="6656" xr:uid="{A1D8DB1F-19A5-47CD-98E6-C7B071926C8E}"/>
    <cellStyle name="Comma 7 2 3 2 5" xfId="4782" xr:uid="{64DF7FB4-BAC7-4C98-90A5-7662DCCD8DE5}"/>
    <cellStyle name="Comma 7 2 3 2 6" xfId="5387" xr:uid="{971C114D-2B7F-40FD-B3C9-6B5F2E1EAD97}"/>
    <cellStyle name="Comma 7 2 3 3" xfId="2413" xr:uid="{B09D131D-11D0-400C-BB82-4F84529B3BDA}"/>
    <cellStyle name="Comma 7 2 3 3 2" xfId="2414" xr:uid="{6F0A7C40-B000-4B33-A1A5-0F518DA92A98}"/>
    <cellStyle name="Comma 7 2 3 3 2 2" xfId="4783" xr:uid="{B38E8703-1205-44C0-BCA1-7F933D94CB2A}"/>
    <cellStyle name="Comma 7 2 3 3 2 3" xfId="5953" xr:uid="{CD1D68D1-6EE7-4BFA-88BA-40E82E623A01}"/>
    <cellStyle name="Comma 7 2 3 3 3" xfId="2415" xr:uid="{519E0679-9CFE-4387-90E3-BB6F2314B8BA}"/>
    <cellStyle name="Comma 7 2 3 3 3 2" xfId="4784" xr:uid="{A8F8A39B-8CB4-43EE-85FC-CE9ACFDC1EBA}"/>
    <cellStyle name="Comma 7 2 3 3 3 3" xfId="6376" xr:uid="{84EBF73D-B357-42FD-B405-33C3463ABAC6}"/>
    <cellStyle name="Comma 7 2 3 3 4" xfId="2416" xr:uid="{F2A1CF17-2CC2-4CA3-89A5-A86E2FFA2532}"/>
    <cellStyle name="Comma 7 2 3 3 4 2" xfId="4785" xr:uid="{0D379BA5-5380-4499-A586-D6FD1280CD05}"/>
    <cellStyle name="Comma 7 2 3 3 4 3" xfId="6799" xr:uid="{1E5A8F17-7254-4573-9C3D-586761DACB91}"/>
    <cellStyle name="Comma 7 2 3 3 5" xfId="4786" xr:uid="{C40E9182-6DB1-487B-B215-69AFF102BDEE}"/>
    <cellStyle name="Comma 7 2 3 3 6" xfId="5530" xr:uid="{79483024-2B5A-4937-A8EB-0FD04B8D40F3}"/>
    <cellStyle name="Comma 7 2 3 4" xfId="2417" xr:uid="{1B837AE5-073E-4E20-BFD2-D35EA050CBDE}"/>
    <cellStyle name="Comma 7 2 3 4 2" xfId="4787" xr:uid="{F83AD3B5-E276-40F5-A055-D7E0617BE187}"/>
    <cellStyle name="Comma 7 2 3 4 3" xfId="5670" xr:uid="{670D8940-F935-4296-87B8-4CF272C0ACDC}"/>
    <cellStyle name="Comma 7 2 3 5" xfId="2418" xr:uid="{F5263C9E-6818-4A48-AB96-8373264EB754}"/>
    <cellStyle name="Comma 7 2 3 5 2" xfId="4788" xr:uid="{05A9DE46-446E-458A-849B-8674A1E1EB71}"/>
    <cellStyle name="Comma 7 2 3 5 3" xfId="6093" xr:uid="{2D60D6A4-7F5B-49A9-854A-63798C007CEC}"/>
    <cellStyle name="Comma 7 2 3 6" xfId="2419" xr:uid="{1A06B7D6-342D-4D86-B5ED-2BC9774E815A}"/>
    <cellStyle name="Comma 7 2 3 6 2" xfId="4789" xr:uid="{B8EF6BD5-7E62-4D2C-BE48-A7DEF6933A2A}"/>
    <cellStyle name="Comma 7 2 3 6 3" xfId="6516" xr:uid="{7EE2882C-7635-4266-B495-AF4B729C8133}"/>
    <cellStyle name="Comma 7 2 3 7" xfId="2420" xr:uid="{C48895F3-7DFB-4D9A-A564-CC3C33D8514F}"/>
    <cellStyle name="Comma 7 2 3 7 2" xfId="4790" xr:uid="{CF5C5E6E-21A6-4D16-8106-FD2C8DD26910}"/>
    <cellStyle name="Comma 7 2 3 7 3" xfId="7050" xr:uid="{CE61DD49-ED7C-4DC7-AE39-BB0CF075DFDB}"/>
    <cellStyle name="Comma 7 2 3 8" xfId="2421" xr:uid="{268F6727-F609-4DA2-B47C-E7C913C1C121}"/>
    <cellStyle name="Comma 7 2 3 8 2" xfId="4791" xr:uid="{C3586962-3DC3-45FC-A54A-864139FAAFB1}"/>
    <cellStyle name="Comma 7 2 3 8 3" xfId="7187" xr:uid="{AA13C500-D3CA-4896-9E47-760D882C5036}"/>
    <cellStyle name="Comma 7 2 3 9" xfId="2422" xr:uid="{7AA8CE9F-FE59-43F0-9BEC-B48AE8DBA5C9}"/>
    <cellStyle name="Comma 7 2 3 9 2" xfId="4792" xr:uid="{4F4A327F-983D-46B5-BCE1-C7BCD8FB5E0D}"/>
    <cellStyle name="Comma 7 2 3 9 3" xfId="7325" xr:uid="{2BC4FEEA-2C8F-4C48-A108-6BAD2321BDCC}"/>
    <cellStyle name="Comma 7 2 4" xfId="2423" xr:uid="{BC02D019-5D77-47FC-9EB9-8AE9C9D89AA7}"/>
    <cellStyle name="Comma 7 2 4 2" xfId="4793" xr:uid="{36671F64-1E3E-4C4C-8637-267DEFE713D5}"/>
    <cellStyle name="Comma 7 2 4 3" xfId="6915" xr:uid="{AB42F6BD-0A85-4212-9E59-7BEDE19939D4}"/>
    <cellStyle name="Comma 7 2 5" xfId="2424" xr:uid="{33AFF95E-7468-4140-BCD1-19D8B87DF079}"/>
    <cellStyle name="Comma 7 2 6" xfId="5104" xr:uid="{AD007E24-1384-4D02-B767-E520701264AF}"/>
    <cellStyle name="Comma 7 3" xfId="2425" xr:uid="{668826B2-91C5-4549-A28E-8D42444CB5D2}"/>
    <cellStyle name="Comma 7 3 2" xfId="2426" xr:uid="{DCC2034A-FC72-4C0E-BACD-237B6B5D34FC}"/>
    <cellStyle name="Comma 7 3 2 10" xfId="4794" xr:uid="{3C927589-5750-43D8-96E7-A36B94AF1533}"/>
    <cellStyle name="Comma 7 3 2 11" xfId="5271" xr:uid="{176C8ADD-3905-4445-AF26-987B1FD35AF4}"/>
    <cellStyle name="Comma 7 3 2 2" xfId="2427" xr:uid="{506FC050-9CE4-4A33-8703-6C8E45E57301}"/>
    <cellStyle name="Comma 7 3 2 2 2" xfId="2428" xr:uid="{BE4CF767-8992-4C9C-9A8C-C81A42C38AA6}"/>
    <cellStyle name="Comma 7 3 2 2 2 2" xfId="4795" xr:uid="{A02826F1-7721-4307-991F-666F3CF1E3CA}"/>
    <cellStyle name="Comma 7 3 2 2 2 3" xfId="5839" xr:uid="{81D0C743-B6B3-4F70-A8EC-D935AB881516}"/>
    <cellStyle name="Comma 7 3 2 2 3" xfId="2429" xr:uid="{90C680E4-D904-4D87-87E9-3E6CD4805903}"/>
    <cellStyle name="Comma 7 3 2 2 3 2" xfId="4796" xr:uid="{C8FC4F8B-40FE-46C9-B500-FE82A587B72F}"/>
    <cellStyle name="Comma 7 3 2 2 3 3" xfId="6262" xr:uid="{702D1C69-EDB0-4624-BBF5-C3792AFC0F3B}"/>
    <cellStyle name="Comma 7 3 2 2 4" xfId="2430" xr:uid="{0BA5F4D8-1711-4FC5-9F20-41E6D04E1EC0}"/>
    <cellStyle name="Comma 7 3 2 2 4 2" xfId="4797" xr:uid="{A5331B65-B2E9-41C1-AD51-C88D2E7BEDCC}"/>
    <cellStyle name="Comma 7 3 2 2 4 3" xfId="6685" xr:uid="{68503CC5-1ACC-43B5-8A30-786D252C0462}"/>
    <cellStyle name="Comma 7 3 2 2 5" xfId="4798" xr:uid="{3D0D0FE4-89EE-4F44-923E-2F7E2094693D}"/>
    <cellStyle name="Comma 7 3 2 2 6" xfId="5416" xr:uid="{0053235A-0B75-4CB3-B379-D7158D277BDD}"/>
    <cellStyle name="Comma 7 3 2 3" xfId="2431" xr:uid="{C9523A06-4F89-40A5-A348-FF2B5D4CB341}"/>
    <cellStyle name="Comma 7 3 2 3 2" xfId="2432" xr:uid="{400A9451-5244-4B4B-8D26-29C4F950C23E}"/>
    <cellStyle name="Comma 7 3 2 3 2 2" xfId="4799" xr:uid="{CD6751F2-35C0-42A1-98B9-D03CCE06CADC}"/>
    <cellStyle name="Comma 7 3 2 3 2 3" xfId="5982" xr:uid="{C29317AD-D334-4241-AFC7-D0A0B8610178}"/>
    <cellStyle name="Comma 7 3 2 3 3" xfId="2433" xr:uid="{0D0C4FDA-4132-4E65-86A7-38631487E59F}"/>
    <cellStyle name="Comma 7 3 2 3 3 2" xfId="4800" xr:uid="{059B7F63-0BA3-4BA2-A7C5-4F936378DA4B}"/>
    <cellStyle name="Comma 7 3 2 3 3 3" xfId="6405" xr:uid="{D941E9D7-2636-48FE-A22A-BF17A4EFD27C}"/>
    <cellStyle name="Comma 7 3 2 3 4" xfId="2434" xr:uid="{357DA732-7AD5-4313-996F-7308693E6AE6}"/>
    <cellStyle name="Comma 7 3 2 3 4 2" xfId="4801" xr:uid="{83CF7B5B-0AAE-4121-91B1-F2F719DBBC0B}"/>
    <cellStyle name="Comma 7 3 2 3 4 3" xfId="6828" xr:uid="{D9015F07-0211-4EF0-9E2A-BF8F5E9C250E}"/>
    <cellStyle name="Comma 7 3 2 3 5" xfId="4802" xr:uid="{0BB3AFD6-FBEC-4DA0-AB82-34D6EF2FB6DD}"/>
    <cellStyle name="Comma 7 3 2 3 6" xfId="5559" xr:uid="{0F31AB47-733A-4092-BE18-27F7A9A45DE9}"/>
    <cellStyle name="Comma 7 3 2 4" xfId="2435" xr:uid="{22209DC0-A59D-42A4-8992-4A28E4832732}"/>
    <cellStyle name="Comma 7 3 2 4 2" xfId="4803" xr:uid="{408188B1-85B5-4C65-A4A2-1813C262C5DD}"/>
    <cellStyle name="Comma 7 3 2 4 3" xfId="5699" xr:uid="{6B6C3967-169C-4FAA-AD86-69B119E99A14}"/>
    <cellStyle name="Comma 7 3 2 5" xfId="2436" xr:uid="{880AF80B-2455-4ED8-94B6-7D00E1A1CE38}"/>
    <cellStyle name="Comma 7 3 2 5 2" xfId="4804" xr:uid="{CE77CB2E-C03F-4BB2-8134-1157469B9CF2}"/>
    <cellStyle name="Comma 7 3 2 5 3" xfId="6122" xr:uid="{80730FB7-EBCB-4759-ACFE-54C8CAAC2E5B}"/>
    <cellStyle name="Comma 7 3 2 6" xfId="2437" xr:uid="{96E2A403-45E3-4D8F-9B34-ACEAF2519130}"/>
    <cellStyle name="Comma 7 3 2 6 2" xfId="4805" xr:uid="{62D014C4-AEEC-4BBF-8D4E-DECC40EDEDC3}"/>
    <cellStyle name="Comma 7 3 2 6 3" xfId="6545" xr:uid="{6F96CF71-843E-4878-A2A2-4F3719FB5D5D}"/>
    <cellStyle name="Comma 7 3 2 7" xfId="2438" xr:uid="{C6A2D471-BFA9-4E28-84B0-9D42BAF5A01F}"/>
    <cellStyle name="Comma 7 3 2 7 2" xfId="4806" xr:uid="{3A96BBCA-54B2-4A97-8AC8-258DBB7215B7}"/>
    <cellStyle name="Comma 7 3 2 7 3" xfId="7079" xr:uid="{F17AA98C-7318-49FE-881E-447CBC68C480}"/>
    <cellStyle name="Comma 7 3 2 8" xfId="2439" xr:uid="{CD9D6BDF-857D-4D79-A5AA-6FD374D41DC5}"/>
    <cellStyle name="Comma 7 3 2 8 2" xfId="4807" xr:uid="{0CC67CE4-EF28-4F6A-96A3-41D8F91760FA}"/>
    <cellStyle name="Comma 7 3 2 8 3" xfId="7216" xr:uid="{15C44AB6-7383-4E35-9ED8-5C76FD23894E}"/>
    <cellStyle name="Comma 7 3 2 9" xfId="2440" xr:uid="{DA87221C-5C2F-4F03-8513-8844D36815C2}"/>
    <cellStyle name="Comma 7 3 2 9 2" xfId="4808" xr:uid="{4B050001-B1BA-47C2-ACE0-2BEE30E96C7D}"/>
    <cellStyle name="Comma 7 3 2 9 3" xfId="7354" xr:uid="{59351136-F10F-4065-BC49-C6726F849B60}"/>
    <cellStyle name="Comma 7 3 3" xfId="2441" xr:uid="{CC17E03E-50DB-458A-8DAB-7BEDD7E84DAD}"/>
    <cellStyle name="Comma 7 3 3 2" xfId="4809" xr:uid="{644250C3-CE50-4471-89A0-2D41F93DE0DF}"/>
    <cellStyle name="Comma 7 3 3 3" xfId="6943" xr:uid="{51543E37-1F71-49C0-8D3A-DB10620261A5}"/>
    <cellStyle name="Comma 7 3 4" xfId="5134" xr:uid="{821D04DF-6AFF-4C6F-900E-A967E81AE08E}"/>
    <cellStyle name="Comma 7 4" xfId="2442" xr:uid="{F3DD07B3-C337-4418-A519-364C55F37C74}"/>
    <cellStyle name="Comma 7 4 10" xfId="4810" xr:uid="{310E5900-A937-4DDE-899E-D14683594982}"/>
    <cellStyle name="Comma 7 4 11" xfId="5215" xr:uid="{94B7B1AA-BA50-463E-819D-4A1A119CB3B6}"/>
    <cellStyle name="Comma 7 4 2" xfId="2443" xr:uid="{15A8364B-9D1C-4FFF-8D4B-2EDFA0DC9261}"/>
    <cellStyle name="Comma 7 4 2 2" xfId="2444" xr:uid="{C43BE9F7-AC55-4D6E-8130-0F5621086555}"/>
    <cellStyle name="Comma 7 4 2 2 2" xfId="4811" xr:uid="{BEFBFF08-1B85-41C9-969D-8614FB88B0ED}"/>
    <cellStyle name="Comma 7 4 2 2 3" xfId="5783" xr:uid="{EB8C16C8-CD3F-4244-A266-782ED0AE55AD}"/>
    <cellStyle name="Comma 7 4 2 3" xfId="2445" xr:uid="{3793B2B0-1540-463B-AE6F-B5DF64C6E7CD}"/>
    <cellStyle name="Comma 7 4 2 3 2" xfId="4812" xr:uid="{2ED1B2FC-DBFE-44A5-8883-3995143FCC9B}"/>
    <cellStyle name="Comma 7 4 2 3 3" xfId="6206" xr:uid="{517E3E9F-EDC3-4B08-983D-13B25ABBC45D}"/>
    <cellStyle name="Comma 7 4 2 4" xfId="2446" xr:uid="{BC434ABA-5891-4F4A-BD1B-7895FD2E8F83}"/>
    <cellStyle name="Comma 7 4 2 4 2" xfId="4813" xr:uid="{F30FFC84-8204-410F-B158-76781B372D1B}"/>
    <cellStyle name="Comma 7 4 2 4 3" xfId="6629" xr:uid="{42765BB0-6503-4FAA-8CAB-ECD1EEFF1BC0}"/>
    <cellStyle name="Comma 7 4 2 5" xfId="4814" xr:uid="{06D1261E-DC83-4084-9E11-994DA78CDDF1}"/>
    <cellStyle name="Comma 7 4 2 6" xfId="5360" xr:uid="{1834066E-88B3-433C-9A52-773462ED05BC}"/>
    <cellStyle name="Comma 7 4 3" xfId="2447" xr:uid="{2C764CC3-11C7-4AC6-B971-39C563EBF646}"/>
    <cellStyle name="Comma 7 4 3 2" xfId="2448" xr:uid="{3DD8A037-C2B2-4441-99C0-4205F20BD2B6}"/>
    <cellStyle name="Comma 7 4 3 2 2" xfId="4815" xr:uid="{9E3AC89D-5B7C-41E9-AFA0-81C31441DF69}"/>
    <cellStyle name="Comma 7 4 3 2 3" xfId="5926" xr:uid="{298C6476-1BFB-41D0-8C65-B7D4F1C37750}"/>
    <cellStyle name="Comma 7 4 3 3" xfId="2449" xr:uid="{0A5FAA49-990C-4647-BCE3-9159628D20E4}"/>
    <cellStyle name="Comma 7 4 3 3 2" xfId="4816" xr:uid="{A43FD641-CF25-40C3-A9D3-5E195D160549}"/>
    <cellStyle name="Comma 7 4 3 3 3" xfId="6349" xr:uid="{77F696BD-2ABE-425C-8780-61CF4E59C010}"/>
    <cellStyle name="Comma 7 4 3 4" xfId="2450" xr:uid="{F1BBC6B7-2BE9-453F-BE03-7DF2476DA8A5}"/>
    <cellStyle name="Comma 7 4 3 4 2" xfId="4817" xr:uid="{943882A9-7267-4171-81AA-D41BC3BB2C9F}"/>
    <cellStyle name="Comma 7 4 3 4 3" xfId="6772" xr:uid="{8105DCC8-B9C1-43F3-9936-709AD4F7280E}"/>
    <cellStyle name="Comma 7 4 3 5" xfId="4818" xr:uid="{880FE470-3F87-4E30-8B0F-2532F62D5681}"/>
    <cellStyle name="Comma 7 4 3 6" xfId="5503" xr:uid="{5746256F-7F98-43F0-92B8-CE7D3911E1C1}"/>
    <cellStyle name="Comma 7 4 4" xfId="2451" xr:uid="{323D1049-35EE-4A98-AE70-1BCFC2C166E0}"/>
    <cellStyle name="Comma 7 4 4 2" xfId="4819" xr:uid="{D2611E37-C4E3-4E7D-99AD-C2D2467278B1}"/>
    <cellStyle name="Comma 7 4 4 3" xfId="5643" xr:uid="{8D55AE5D-9B60-4751-82AD-81870B804296}"/>
    <cellStyle name="Comma 7 4 5" xfId="2452" xr:uid="{F0C141A8-ABEE-49E1-8567-FAB3D8EC3C9C}"/>
    <cellStyle name="Comma 7 4 5 2" xfId="4820" xr:uid="{529B11C5-4D4D-4464-800C-F5B2C3488335}"/>
    <cellStyle name="Comma 7 4 5 3" xfId="6066" xr:uid="{E4F0A3CF-6F7B-4B44-9F2C-1D4B694A7B9F}"/>
    <cellStyle name="Comma 7 4 6" xfId="2453" xr:uid="{4CFEAE0C-A741-4C26-9C8E-AF0E7D29AC62}"/>
    <cellStyle name="Comma 7 4 6 2" xfId="4821" xr:uid="{CEF4A78C-E2CB-4244-BF61-771DA30C530E}"/>
    <cellStyle name="Comma 7 4 6 3" xfId="6489" xr:uid="{823FDAB0-D4E8-4985-9A3E-61869C7170F8}"/>
    <cellStyle name="Comma 7 4 7" xfId="2454" xr:uid="{9AB10264-4A73-4BAD-831D-DC70CD73FC2C}"/>
    <cellStyle name="Comma 7 4 7 2" xfId="4822" xr:uid="{F7A68136-EDAA-4C1A-933B-DF7D7456BB73}"/>
    <cellStyle name="Comma 7 4 7 3" xfId="7023" xr:uid="{66B0200D-8181-4999-9CF9-CE09F3C8638C}"/>
    <cellStyle name="Comma 7 4 8" xfId="2455" xr:uid="{331AD1D0-9133-4558-AF01-D8D7A4314594}"/>
    <cellStyle name="Comma 7 4 8 2" xfId="4823" xr:uid="{1F698C91-50A8-4489-9361-D49DAC5F5E96}"/>
    <cellStyle name="Comma 7 4 8 3" xfId="7160" xr:uid="{0E563008-0180-4BAC-ACCE-C87FD8DA8FA5}"/>
    <cellStyle name="Comma 7 4 9" xfId="2456" xr:uid="{56D1E549-7D21-4581-B553-BBDCC9C8819E}"/>
    <cellStyle name="Comma 7 4 9 2" xfId="4824" xr:uid="{6DE9AA5A-B5F5-4EEA-A628-664C728F2F2F}"/>
    <cellStyle name="Comma 7 4 9 3" xfId="7298" xr:uid="{CECE683F-110C-476A-8F2B-7B98FA3CB88B}"/>
    <cellStyle name="Comma 7 5" xfId="2457" xr:uid="{19918195-D55B-4F99-8403-4258F3BC42AC}"/>
    <cellStyle name="Comma 7 5 2" xfId="4825" xr:uid="{154D2D77-0A35-47B1-8BA0-725D82605E59}"/>
    <cellStyle name="Comma 7 5 3" xfId="6888" xr:uid="{9F7622E8-4969-4556-9F12-326FA8886334}"/>
    <cellStyle name="Comma 7 6" xfId="2458" xr:uid="{B396DEFF-6EC0-4F72-BC92-CDB4843489AC}"/>
    <cellStyle name="Comma 7 7" xfId="5075" xr:uid="{FC7DE733-9962-49F7-99F9-87A1CB169CEF}"/>
    <cellStyle name="Comma 8" xfId="251" xr:uid="{42815982-1897-49AE-B54C-E168F51EB540}"/>
    <cellStyle name="Comma 8 10" xfId="124" xr:uid="{D45DE599-AC39-4340-981F-6364DCF88DEB}"/>
    <cellStyle name="Comma 8 2" xfId="2459" xr:uid="{24343667-C415-4019-9950-1917CDA637D6}"/>
    <cellStyle name="Comma 8 2 2" xfId="2460" xr:uid="{D815B6DE-AD59-48B7-9695-0D88DE7B028E}"/>
    <cellStyle name="Comma 8 2 2 2" xfId="2461" xr:uid="{A2CEC687-C7EE-4EAF-A4D5-67759D06B3EA}"/>
    <cellStyle name="Comma 8 2 2 2 10" xfId="4826" xr:uid="{2C1F9A39-A4DF-4D0A-8D82-AF7217BFF478}"/>
    <cellStyle name="Comma 8 2 2 2 11" xfId="5322" xr:uid="{7339992D-C68D-4747-84B6-18DEA3DEBC7B}"/>
    <cellStyle name="Comma 8 2 2 2 2" xfId="2462" xr:uid="{5F598340-3DCF-442C-9C58-A98DED5AED7B}"/>
    <cellStyle name="Comma 8 2 2 2 2 2" xfId="2463" xr:uid="{1113CCBC-EC4B-4848-8E6B-2209693DC3CF}"/>
    <cellStyle name="Comma 8 2 2 2 2 2 2" xfId="4827" xr:uid="{3D3697D7-4973-4D3F-89D5-C04904C812ED}"/>
    <cellStyle name="Comma 8 2 2 2 2 2 3" xfId="5890" xr:uid="{0EDE0C4E-1751-4D0D-99DA-E1FB21F43B65}"/>
    <cellStyle name="Comma 8 2 2 2 2 3" xfId="2464" xr:uid="{858C7133-6C69-4FC5-9825-941C42FE753A}"/>
    <cellStyle name="Comma 8 2 2 2 2 3 2" xfId="4828" xr:uid="{E6E27486-88DB-423D-9999-477DC1345D33}"/>
    <cellStyle name="Comma 8 2 2 2 2 3 3" xfId="6313" xr:uid="{0A5E4692-4AA5-4B60-9004-953AAF82C5FF}"/>
    <cellStyle name="Comma 8 2 2 2 2 4" xfId="2465" xr:uid="{BB6AF1E3-874C-4348-B93A-595E0D065AFA}"/>
    <cellStyle name="Comma 8 2 2 2 2 4 2" xfId="4829" xr:uid="{212EE3D2-2FC0-4B55-B46E-E485037FC25A}"/>
    <cellStyle name="Comma 8 2 2 2 2 4 3" xfId="6736" xr:uid="{AA2CAE2F-8A50-41D7-BD7F-72510447C396}"/>
    <cellStyle name="Comma 8 2 2 2 2 5" xfId="4830" xr:uid="{1FC3E8D9-6927-480E-A24C-ED3094A371D6}"/>
    <cellStyle name="Comma 8 2 2 2 2 6" xfId="5467" xr:uid="{E2DAE847-D803-4881-81C4-D50BC748608F}"/>
    <cellStyle name="Comma 8 2 2 2 3" xfId="2466" xr:uid="{29C555A2-5916-4502-AF12-609DBF283126}"/>
    <cellStyle name="Comma 8 2 2 2 3 2" xfId="2467" xr:uid="{916BD5C3-A13E-4C13-83E5-C2B6259A3090}"/>
    <cellStyle name="Comma 8 2 2 2 3 2 2" xfId="4831" xr:uid="{48475434-F6A7-423F-8800-5A5D8D83242F}"/>
    <cellStyle name="Comma 8 2 2 2 3 2 3" xfId="6033" xr:uid="{4EBD7FDA-836B-4DE4-8A9A-0632D1B452C2}"/>
    <cellStyle name="Comma 8 2 2 2 3 3" xfId="2468" xr:uid="{83F6A8BB-3B16-4FAE-A2D2-F37F18A3178B}"/>
    <cellStyle name="Comma 8 2 2 2 3 3 2" xfId="4832" xr:uid="{AA8DEBB1-1818-47EF-B4C4-978FCFB1A170}"/>
    <cellStyle name="Comma 8 2 2 2 3 3 3" xfId="6456" xr:uid="{123F5B98-DBB3-4801-9ECF-7EAD4B22BF70}"/>
    <cellStyle name="Comma 8 2 2 2 3 4" xfId="2469" xr:uid="{66993592-2FEC-4659-B435-CE9F456D2DB9}"/>
    <cellStyle name="Comma 8 2 2 2 3 4 2" xfId="4833" xr:uid="{CCA22037-074A-4079-8E88-3DEF379F52AD}"/>
    <cellStyle name="Comma 8 2 2 2 3 4 3" xfId="6879" xr:uid="{AD9B5036-955B-4CA0-A456-C58F699FC10C}"/>
    <cellStyle name="Comma 8 2 2 2 3 5" xfId="4834" xr:uid="{721F02AB-E905-4E98-83C0-93359AC5D941}"/>
    <cellStyle name="Comma 8 2 2 2 3 6" xfId="5610" xr:uid="{F1354380-F939-42E8-A561-0E4AA7742509}"/>
    <cellStyle name="Comma 8 2 2 2 4" xfId="2470" xr:uid="{125459B9-FE8D-473C-B9BC-7594F1A2DA99}"/>
    <cellStyle name="Comma 8 2 2 2 4 2" xfId="4835" xr:uid="{AB5F3040-65ED-4E73-A864-20BD3EE0028E}"/>
    <cellStyle name="Comma 8 2 2 2 4 3" xfId="5750" xr:uid="{E8DF2A77-1653-4079-A425-857D7A37B6A1}"/>
    <cellStyle name="Comma 8 2 2 2 5" xfId="2471" xr:uid="{F7690901-8486-4758-8A1D-4ED31C2FE4BF}"/>
    <cellStyle name="Comma 8 2 2 2 5 2" xfId="4836" xr:uid="{FEE3A3EE-F62D-47C0-AAF3-8A2B00293BF2}"/>
    <cellStyle name="Comma 8 2 2 2 5 3" xfId="6173" xr:uid="{89B68804-BC49-4B8A-AFDB-7D36CC7A9E10}"/>
    <cellStyle name="Comma 8 2 2 2 6" xfId="2472" xr:uid="{BBAF342E-8020-4B7E-8FD8-733D07482C95}"/>
    <cellStyle name="Comma 8 2 2 2 6 2" xfId="4837" xr:uid="{136689ED-E76F-4066-B9E6-532F8BAE1ED1}"/>
    <cellStyle name="Comma 8 2 2 2 6 3" xfId="6596" xr:uid="{8BD82BD4-4353-43B3-92DB-4CC672146DAC}"/>
    <cellStyle name="Comma 8 2 2 2 7" xfId="2473" xr:uid="{4B9425EF-F007-4AAE-9AED-1087EC79510B}"/>
    <cellStyle name="Comma 8 2 2 2 7 2" xfId="4838" xr:uid="{87A46495-6E80-4AC1-A8D9-A55FE7B5BDC1}"/>
    <cellStyle name="Comma 8 2 2 2 7 3" xfId="7130" xr:uid="{9A8CA919-CFD1-4633-8425-C402CD91039A}"/>
    <cellStyle name="Comma 8 2 2 2 8" xfId="2474" xr:uid="{0DA80275-6F19-4CE1-AB52-984DF5E7F5FD}"/>
    <cellStyle name="Comma 8 2 2 2 8 2" xfId="4839" xr:uid="{356A91F2-EF5C-4A7D-B218-986AA9FD5ECF}"/>
    <cellStyle name="Comma 8 2 2 2 8 3" xfId="7267" xr:uid="{EA4AFB32-80EB-415E-BD43-7CC30AA1DA14}"/>
    <cellStyle name="Comma 8 2 2 2 9" xfId="2475" xr:uid="{A2FA7376-0244-4AB4-84CE-CA86C221A979}"/>
    <cellStyle name="Comma 8 2 2 2 9 2" xfId="4840" xr:uid="{1CBFF6A4-000E-4CC2-AF21-1C7543930610}"/>
    <cellStyle name="Comma 8 2 2 2 9 3" xfId="7405" xr:uid="{D597504D-D9AF-499F-8211-62F7F61C827D}"/>
    <cellStyle name="Comma 8 2 2 3" xfId="2476" xr:uid="{1384EA7F-3238-4424-92DD-0890DEC820F4}"/>
    <cellStyle name="Comma 8 2 2 3 2" xfId="4841" xr:uid="{4F62B17A-164D-4A4C-952D-2E87C864631C}"/>
    <cellStyle name="Comma 8 2 2 3 3" xfId="6994" xr:uid="{C5714AE3-9AA4-4DB2-8541-9B47E3C9D333}"/>
    <cellStyle name="Comma 8 2 2 4" xfId="5185" xr:uid="{4AE70AE1-F2EF-4797-B095-8F1021CE9160}"/>
    <cellStyle name="Comma 8 2 3" xfId="2477" xr:uid="{80918AB2-D3BE-4283-ADF0-62E4F1A93570}"/>
    <cellStyle name="Comma 8 2 3 10" xfId="4842" xr:uid="{30CCD505-79AA-4B02-A676-894F34385991}"/>
    <cellStyle name="Comma 8 2 3 11" xfId="5266" xr:uid="{2F541E6C-35ED-48F5-A320-22A9FABC4794}"/>
    <cellStyle name="Comma 8 2 3 2" xfId="2478" xr:uid="{CE14806D-9738-450F-8D85-FF079B688040}"/>
    <cellStyle name="Comma 8 2 3 2 2" xfId="2479" xr:uid="{47C75C32-C1B1-44D2-A36C-5EAA9AC3B338}"/>
    <cellStyle name="Comma 8 2 3 2 2 2" xfId="4843" xr:uid="{4996BC29-7062-4E82-93E0-9910B11C4867}"/>
    <cellStyle name="Comma 8 2 3 2 2 3" xfId="5834" xr:uid="{B555AE68-7CDE-483D-8107-6AD6F389DED8}"/>
    <cellStyle name="Comma 8 2 3 2 3" xfId="2480" xr:uid="{39CF6B31-CF13-4BBC-8493-B9CC668FE1FC}"/>
    <cellStyle name="Comma 8 2 3 2 3 2" xfId="4844" xr:uid="{1020B7BB-7BB6-44A1-BCAE-E3B111F01272}"/>
    <cellStyle name="Comma 8 2 3 2 3 3" xfId="6257" xr:uid="{C07ACE88-310E-4266-8247-D7D129984F26}"/>
    <cellStyle name="Comma 8 2 3 2 4" xfId="2481" xr:uid="{6E5EB458-5A4B-44D5-8DBB-26D47D0494E6}"/>
    <cellStyle name="Comma 8 2 3 2 4 2" xfId="4845" xr:uid="{A259A3D0-352B-40D4-AAAF-5DA80FAC33E7}"/>
    <cellStyle name="Comma 8 2 3 2 4 3" xfId="6680" xr:uid="{1FE3665E-F72D-4DEE-B965-BEDC331AEAAA}"/>
    <cellStyle name="Comma 8 2 3 2 5" xfId="4846" xr:uid="{2DFFC38A-8240-4E5F-8825-C8CD097651C6}"/>
    <cellStyle name="Comma 8 2 3 2 6" xfId="5411" xr:uid="{03961185-20B3-4746-AC46-A93D991257DC}"/>
    <cellStyle name="Comma 8 2 3 3" xfId="2482" xr:uid="{974F8A2F-109A-4952-BFC4-34B10A30DCF5}"/>
    <cellStyle name="Comma 8 2 3 3 2" xfId="2483" xr:uid="{71E79E44-737F-48C5-856D-DBF21565EE63}"/>
    <cellStyle name="Comma 8 2 3 3 2 2" xfId="4847" xr:uid="{8FE9130C-9776-41A1-ADBD-108A5CA1C24D}"/>
    <cellStyle name="Comma 8 2 3 3 2 3" xfId="5977" xr:uid="{847E6FAB-5565-4FF1-A75A-667970301046}"/>
    <cellStyle name="Comma 8 2 3 3 3" xfId="2484" xr:uid="{0C02A95E-C23A-4947-A617-249183DED6A5}"/>
    <cellStyle name="Comma 8 2 3 3 3 2" xfId="4848" xr:uid="{F35AB40B-E3DA-4F9C-B8C7-2C5B692ED889}"/>
    <cellStyle name="Comma 8 2 3 3 3 3" xfId="6400" xr:uid="{56D68DD3-5976-4A63-B37E-50564FFF5955}"/>
    <cellStyle name="Comma 8 2 3 3 4" xfId="2485" xr:uid="{EFA8252C-E3C7-4A4D-ADAA-E6E84B1539B2}"/>
    <cellStyle name="Comma 8 2 3 3 4 2" xfId="4849" xr:uid="{329EB215-F81A-4311-9C7F-BB753D8AE57F}"/>
    <cellStyle name="Comma 8 2 3 3 4 3" xfId="6823" xr:uid="{8811F01C-2B1E-498A-B610-8F0AA0C22904}"/>
    <cellStyle name="Comma 8 2 3 3 5" xfId="4850" xr:uid="{E7C7010B-AB19-4A8E-80D4-CE9577B682E9}"/>
    <cellStyle name="Comma 8 2 3 3 6" xfId="5554" xr:uid="{B9CDDDD8-1EBF-40BD-B3B0-FD15DF117900}"/>
    <cellStyle name="Comma 8 2 3 4" xfId="2486" xr:uid="{6D87FDFC-1FE0-456B-AA3E-AEDF45EA167F}"/>
    <cellStyle name="Comma 8 2 3 4 2" xfId="4851" xr:uid="{1A3A5728-8056-4903-8C68-6FF766F93EA4}"/>
    <cellStyle name="Comma 8 2 3 4 3" xfId="5694" xr:uid="{20B8400C-B1A6-44C6-BE6F-9726E21B8E54}"/>
    <cellStyle name="Comma 8 2 3 5" xfId="2487" xr:uid="{92971FB4-9777-4AE8-9D95-57CFF1746583}"/>
    <cellStyle name="Comma 8 2 3 5 2" xfId="4852" xr:uid="{3E3B95A5-F527-4F89-9481-E929E296C86F}"/>
    <cellStyle name="Comma 8 2 3 5 3" xfId="6117" xr:uid="{097DC1BA-2824-4C0A-B4B3-100173DD3400}"/>
    <cellStyle name="Comma 8 2 3 6" xfId="2488" xr:uid="{5878B465-0251-46EF-9154-0DF0B8F6A23E}"/>
    <cellStyle name="Comma 8 2 3 6 2" xfId="4853" xr:uid="{C98B7C82-EC66-49BD-A6B9-DDCBD716285C}"/>
    <cellStyle name="Comma 8 2 3 6 3" xfId="6540" xr:uid="{538B5988-68E8-4526-BD5C-5E0A3E5BD635}"/>
    <cellStyle name="Comma 8 2 3 7" xfId="2489" xr:uid="{F086820B-9063-4EC4-B57A-7B1AA404B169}"/>
    <cellStyle name="Comma 8 2 3 7 2" xfId="4854" xr:uid="{8393F863-B094-4F77-8B23-23A094682AF7}"/>
    <cellStyle name="Comma 8 2 3 7 3" xfId="7074" xr:uid="{CC24E873-8F03-4DC9-98E7-0CD79959E65E}"/>
    <cellStyle name="Comma 8 2 3 8" xfId="2490" xr:uid="{0F4BFA18-A2C2-4EA3-A4CE-E0D21E4600D9}"/>
    <cellStyle name="Comma 8 2 3 8 2" xfId="4855" xr:uid="{C3569E63-AD0A-498B-9DA8-24FDEFD0A217}"/>
    <cellStyle name="Comma 8 2 3 8 3" xfId="7211" xr:uid="{9E7AE899-4ACA-4F3B-B6B2-E712D3F2A139}"/>
    <cellStyle name="Comma 8 2 3 9" xfId="2491" xr:uid="{3E2BAA10-4BE4-4026-A9DB-3983A94C71C1}"/>
    <cellStyle name="Comma 8 2 3 9 2" xfId="4856" xr:uid="{50610540-8E6C-41C1-8658-5EE1EFED7C50}"/>
    <cellStyle name="Comma 8 2 3 9 3" xfId="7349" xr:uid="{57075E1D-F8CE-4D13-9BDC-44DBB69C82F9}"/>
    <cellStyle name="Comma 8 2 4" xfId="2492" xr:uid="{4CD0B264-E8D4-4237-B683-5CC537D92D8F}"/>
    <cellStyle name="Comma 8 2 4 2" xfId="4857" xr:uid="{26B3CA0A-B487-4BBA-8D7E-6652CD6AB6CE}"/>
    <cellStyle name="Comma 8 2 4 3" xfId="6939" xr:uid="{03DEA2C7-320A-46FC-986F-7ED16299EC43}"/>
    <cellStyle name="Comma 8 2 5" xfId="5128" xr:uid="{33A1CF8F-2CCB-49FC-8935-EF83E2D67BD6}"/>
    <cellStyle name="Comma 8 3" xfId="2493" xr:uid="{54AC5D8B-16D7-4E2A-B4B3-E3FEFF41CDF1}"/>
    <cellStyle name="Comma 8 3 2" xfId="2494" xr:uid="{D2604AD7-5961-4815-9EE4-E3FDE5502240}"/>
    <cellStyle name="Comma 8 3 2 10" xfId="4858" xr:uid="{7CD3A451-17DB-4FCE-841F-9E0F563F6223}"/>
    <cellStyle name="Comma 8 3 2 11" xfId="5295" xr:uid="{FE1A55EC-25A4-4432-838F-97CB27251698}"/>
    <cellStyle name="Comma 8 3 2 2" xfId="2495" xr:uid="{9BFCE13D-2175-459E-9876-0E02B5E2E868}"/>
    <cellStyle name="Comma 8 3 2 2 2" xfId="2496" xr:uid="{0D35A037-596D-4AD5-BED7-62160DBBA6B1}"/>
    <cellStyle name="Comma 8 3 2 2 2 2" xfId="4859" xr:uid="{F5492D58-E184-41E3-A058-2BA16D7A0ED6}"/>
    <cellStyle name="Comma 8 3 2 2 2 3" xfId="5863" xr:uid="{301AB65A-7838-4F11-A700-33C878134B00}"/>
    <cellStyle name="Comma 8 3 2 2 3" xfId="2497" xr:uid="{65759030-D0F2-45E0-BD11-15E0003DAAF3}"/>
    <cellStyle name="Comma 8 3 2 2 3 2" xfId="4860" xr:uid="{862215D2-A399-435D-B136-EF2C08A1FE54}"/>
    <cellStyle name="Comma 8 3 2 2 3 3" xfId="6286" xr:uid="{7723CF9F-50D8-4F62-9083-733535AB1522}"/>
    <cellStyle name="Comma 8 3 2 2 4" xfId="2498" xr:uid="{BFEB4EA9-B3C9-4A6D-99DA-D1B0F70108CF}"/>
    <cellStyle name="Comma 8 3 2 2 4 2" xfId="4861" xr:uid="{6F0002F6-3AAC-4EBB-8F33-99B31D586FEA}"/>
    <cellStyle name="Comma 8 3 2 2 4 3" xfId="6709" xr:uid="{9144C6C9-D32C-409D-862D-4861869A0632}"/>
    <cellStyle name="Comma 8 3 2 2 5" xfId="4862" xr:uid="{13F465B6-3DB7-4C09-8313-864C5EADBFA8}"/>
    <cellStyle name="Comma 8 3 2 2 6" xfId="5440" xr:uid="{3F89330C-BC20-43D6-BFAA-8768460073D3}"/>
    <cellStyle name="Comma 8 3 2 3" xfId="2499" xr:uid="{C2DC259E-AFC9-40F3-9914-17A82C190A1C}"/>
    <cellStyle name="Comma 8 3 2 3 2" xfId="2500" xr:uid="{89CE10CA-9A52-4774-B9FB-C6900CC7BD02}"/>
    <cellStyle name="Comma 8 3 2 3 2 2" xfId="4863" xr:uid="{0CDA9376-D9C4-4832-A752-33E491EB7C88}"/>
    <cellStyle name="Comma 8 3 2 3 2 3" xfId="6006" xr:uid="{A833BF47-2498-4D40-85BD-965EA3C4DCBF}"/>
    <cellStyle name="Comma 8 3 2 3 3" xfId="2501" xr:uid="{340AB652-200E-4601-91B2-4ACD6310F687}"/>
    <cellStyle name="Comma 8 3 2 3 3 2" xfId="4864" xr:uid="{1D677E1A-E884-4F1C-B566-6E124252DE43}"/>
    <cellStyle name="Comma 8 3 2 3 3 3" xfId="6429" xr:uid="{70F80C04-B6A4-4D53-89BE-EE3B6AA775CC}"/>
    <cellStyle name="Comma 8 3 2 3 4" xfId="2502" xr:uid="{6F237C33-0062-45D0-AD6E-86D1648B7E61}"/>
    <cellStyle name="Comma 8 3 2 3 4 2" xfId="4865" xr:uid="{084E9C5D-8CED-4417-9BD4-285952F6219E}"/>
    <cellStyle name="Comma 8 3 2 3 4 3" xfId="6852" xr:uid="{E9D100CA-B394-40A5-AD4E-55BEC48C1785}"/>
    <cellStyle name="Comma 8 3 2 3 5" xfId="4866" xr:uid="{65B54856-AF6F-451C-A8D4-08CDF9ECDE6F}"/>
    <cellStyle name="Comma 8 3 2 3 6" xfId="5583" xr:uid="{3CB022FE-8AC1-4B24-A802-490A0447A253}"/>
    <cellStyle name="Comma 8 3 2 4" xfId="2503" xr:uid="{3CC8DB43-DAC1-4FE4-9DA6-807407C1E13E}"/>
    <cellStyle name="Comma 8 3 2 4 2" xfId="4867" xr:uid="{54C6914A-9A99-45DB-8ED0-3BB99C93FD0C}"/>
    <cellStyle name="Comma 8 3 2 4 3" xfId="5723" xr:uid="{D9D77035-FDED-42DB-92E1-EFBB978B6AA7}"/>
    <cellStyle name="Comma 8 3 2 5" xfId="2504" xr:uid="{AC219910-6991-4020-8191-2953E314FD7B}"/>
    <cellStyle name="Comma 8 3 2 5 2" xfId="4868" xr:uid="{353BCC2B-B639-408A-987F-A97F8364E599}"/>
    <cellStyle name="Comma 8 3 2 5 3" xfId="6146" xr:uid="{D827EF9F-E9D6-415A-B53F-C1E3BE99E606}"/>
    <cellStyle name="Comma 8 3 2 6" xfId="2505" xr:uid="{E8C4F66C-D1B7-4C04-8CBC-8BA6590BF8B1}"/>
    <cellStyle name="Comma 8 3 2 6 2" xfId="4869" xr:uid="{6469EA68-9D0E-44A8-91E5-F75B8B357866}"/>
    <cellStyle name="Comma 8 3 2 6 3" xfId="6569" xr:uid="{034037B3-7E82-479A-8BE4-0ED527405337}"/>
    <cellStyle name="Comma 8 3 2 7" xfId="2506" xr:uid="{5DA67882-F9AB-4309-B17C-EC56EF74B0AA}"/>
    <cellStyle name="Comma 8 3 2 7 2" xfId="4870" xr:uid="{2B58DACC-B9A9-42D5-8DDC-05CAA06AD696}"/>
    <cellStyle name="Comma 8 3 2 7 3" xfId="7103" xr:uid="{5D5940CE-AB76-4989-B39D-0A0CCA8459BD}"/>
    <cellStyle name="Comma 8 3 2 8" xfId="2507" xr:uid="{6C7AFC09-D464-44DC-99B7-0B27CB52E0C2}"/>
    <cellStyle name="Comma 8 3 2 8 2" xfId="4871" xr:uid="{BBF4B384-E0F9-4F6D-ACF1-383D7CE2A7B5}"/>
    <cellStyle name="Comma 8 3 2 8 3" xfId="7240" xr:uid="{147827DC-A810-4075-B3B4-49ED85A761F7}"/>
    <cellStyle name="Comma 8 3 2 9" xfId="2508" xr:uid="{928CF26C-38DD-47BD-8C07-2ADA894E2CBC}"/>
    <cellStyle name="Comma 8 3 2 9 2" xfId="4872" xr:uid="{B489327D-BF59-4AAB-A4FD-1A0C962A106B}"/>
    <cellStyle name="Comma 8 3 2 9 3" xfId="7378" xr:uid="{D4953DA1-21D1-422C-A808-3368B72B82E4}"/>
    <cellStyle name="Comma 8 3 3" xfId="2509" xr:uid="{CB30E100-D854-4D40-8873-AB84E9DFB20A}"/>
    <cellStyle name="Comma 8 3 3 2" xfId="4873" xr:uid="{F022D6C5-354B-40E5-AFE9-3C60FD4E5A8A}"/>
    <cellStyle name="Comma 8 3 3 3" xfId="6967" xr:uid="{B65E979A-35A7-4D5B-9757-BF86FF635A07}"/>
    <cellStyle name="Comma 8 3 4" xfId="5158" xr:uid="{AA767B63-F9C5-433F-AD19-24D5E5E60CB6}"/>
    <cellStyle name="Comma 8 4" xfId="2510" xr:uid="{EC3F1630-971C-4EA6-8509-1A3D3F8AC3B1}"/>
    <cellStyle name="Comma 8 4 10" xfId="4874" xr:uid="{0DC416DB-25AF-4917-9E9C-5A49A67C3215}"/>
    <cellStyle name="Comma 8 4 11" xfId="5239" xr:uid="{D5DA9706-5B17-4989-BFD0-B5C5352B3DD3}"/>
    <cellStyle name="Comma 8 4 2" xfId="2511" xr:uid="{84D468E9-2211-452F-9519-76804042FC81}"/>
    <cellStyle name="Comma 8 4 2 2" xfId="2512" xr:uid="{5409D3E0-2AC3-4508-8375-430BB1884578}"/>
    <cellStyle name="Comma 8 4 2 2 2" xfId="4875" xr:uid="{BD100180-BB6D-4731-B612-0401F1968478}"/>
    <cellStyle name="Comma 8 4 2 2 3" xfId="5807" xr:uid="{D80A199C-8E9F-4255-86D1-20F0C575F19B}"/>
    <cellStyle name="Comma 8 4 2 3" xfId="2513" xr:uid="{8EAA4892-AFE3-4777-A34D-BA3684A40CCB}"/>
    <cellStyle name="Comma 8 4 2 3 2" xfId="4876" xr:uid="{3F8EA909-F8FE-4B63-944F-C59C2505A4FE}"/>
    <cellStyle name="Comma 8 4 2 3 3" xfId="6230" xr:uid="{23CEAD91-F8DE-447A-B71C-9BD8A0888A45}"/>
    <cellStyle name="Comma 8 4 2 4" xfId="2514" xr:uid="{D55C4689-FDCB-403A-8E5E-9284244B06D3}"/>
    <cellStyle name="Comma 8 4 2 4 2" xfId="4877" xr:uid="{C467C682-5F32-47D3-AE13-77584E47E339}"/>
    <cellStyle name="Comma 8 4 2 4 3" xfId="6653" xr:uid="{72F3D3F1-708E-4AD4-A8E4-27861B939775}"/>
    <cellStyle name="Comma 8 4 2 5" xfId="4878" xr:uid="{66EF8CAF-9C4E-4538-BA62-7BCE03747266}"/>
    <cellStyle name="Comma 8 4 2 6" xfId="5384" xr:uid="{8D4EA01C-506A-42E4-A829-A92E74BC7A91}"/>
    <cellStyle name="Comma 8 4 3" xfId="2515" xr:uid="{0EB15FE7-1F16-4459-8916-F7A329527898}"/>
    <cellStyle name="Comma 8 4 3 2" xfId="2516" xr:uid="{54FB7349-8B78-4D12-924C-1B85B5EC27B2}"/>
    <cellStyle name="Comma 8 4 3 2 2" xfId="4879" xr:uid="{85CA13C7-AF6A-44BE-8527-286E44F56F34}"/>
    <cellStyle name="Comma 8 4 3 2 3" xfId="5950" xr:uid="{9DF7EB4A-2C03-42A5-8BF7-E8ED1C0424F1}"/>
    <cellStyle name="Comma 8 4 3 3" xfId="2517" xr:uid="{4EDF7004-7E7E-475C-96E8-C55266C3BB07}"/>
    <cellStyle name="Comma 8 4 3 3 2" xfId="4880" xr:uid="{FA2FAE76-2A67-46DE-A99F-DABC99BDD9B9}"/>
    <cellStyle name="Comma 8 4 3 3 3" xfId="6373" xr:uid="{61888D6C-4152-4312-BA79-D11676585331}"/>
    <cellStyle name="Comma 8 4 3 4" xfId="2518" xr:uid="{5375A38A-5713-45D1-8452-4CD0C4D4CC16}"/>
    <cellStyle name="Comma 8 4 3 4 2" xfId="4881" xr:uid="{2EACE3B8-EB0D-4FA3-B26F-E735245D06CE}"/>
    <cellStyle name="Comma 8 4 3 4 3" xfId="6796" xr:uid="{4645C54E-3578-44F4-8B9D-6532FBE6747F}"/>
    <cellStyle name="Comma 8 4 3 5" xfId="4882" xr:uid="{CFFB5A7E-3C12-4127-82E0-2FD292D9AE45}"/>
    <cellStyle name="Comma 8 4 3 6" xfId="5527" xr:uid="{B94881E6-4D0A-45E4-A085-A9E49DBEF3DE}"/>
    <cellStyle name="Comma 8 4 4" xfId="2519" xr:uid="{F08BE2B0-685D-4C49-A06A-1D062CC60AB3}"/>
    <cellStyle name="Comma 8 4 4 2" xfId="4883" xr:uid="{B48A66EF-9BF5-45C6-9258-A173E12450D0}"/>
    <cellStyle name="Comma 8 4 4 3" xfId="5667" xr:uid="{DC24C697-BC77-4E9A-8EB2-D80391A4E43F}"/>
    <cellStyle name="Comma 8 4 5" xfId="2520" xr:uid="{80A58CEB-6F75-45B9-BEDE-2F9C032944D9}"/>
    <cellStyle name="Comma 8 4 5 2" xfId="4884" xr:uid="{77CAC174-D1F5-4AB9-B146-85F2AB35CCE8}"/>
    <cellStyle name="Comma 8 4 5 3" xfId="6090" xr:uid="{AB54C759-8DDD-47B9-BF75-48F66CF902C5}"/>
    <cellStyle name="Comma 8 4 6" xfId="2521" xr:uid="{D5EEEE06-CB52-487C-B204-F5C275151B50}"/>
    <cellStyle name="Comma 8 4 6 2" xfId="4885" xr:uid="{7D2CD690-B5FD-476A-824E-12EB353E6019}"/>
    <cellStyle name="Comma 8 4 6 3" xfId="6513" xr:uid="{B41CE471-7D79-4B94-887F-14F07AAD4494}"/>
    <cellStyle name="Comma 8 4 7" xfId="2522" xr:uid="{2F709733-DD63-4153-BF8B-03A313E7266E}"/>
    <cellStyle name="Comma 8 4 7 2" xfId="4886" xr:uid="{25837988-5C21-48D6-9780-A38F2E4DEFE6}"/>
    <cellStyle name="Comma 8 4 7 3" xfId="7047" xr:uid="{E06C9C1A-C83F-4D59-AC57-C86E18627EE6}"/>
    <cellStyle name="Comma 8 4 8" xfId="2523" xr:uid="{BD9914CB-197A-4133-BE67-BBB52B6192AC}"/>
    <cellStyle name="Comma 8 4 8 2" xfId="4887" xr:uid="{2E34E69C-505C-4E18-B5C7-E8895C4E8D46}"/>
    <cellStyle name="Comma 8 4 8 3" xfId="7184" xr:uid="{3FE7D3D3-3220-4881-B041-36073683DCE1}"/>
    <cellStyle name="Comma 8 4 9" xfId="2524" xr:uid="{E4209561-3FDB-4CD2-8BBB-E8CC20B8C6F2}"/>
    <cellStyle name="Comma 8 4 9 2" xfId="4888" xr:uid="{5DDD2998-1B53-405B-8DF9-EBBEB05944F5}"/>
    <cellStyle name="Comma 8 4 9 3" xfId="7322" xr:uid="{B218CCE7-6E3D-4FE2-9289-D1A12670D1F2}"/>
    <cellStyle name="Comma 8 5" xfId="2525" xr:uid="{903B8858-A8A1-4050-A4EF-A45C9AA1981B}"/>
    <cellStyle name="Comma 8 5 2" xfId="4889" xr:uid="{FC884D3E-9ADA-49F2-8552-8D83FEF0F1F2}"/>
    <cellStyle name="Comma 8 5 3" xfId="6912" xr:uid="{8425565D-C07C-4D0B-B13A-91127D9DC7B5}"/>
    <cellStyle name="Comma 8 6" xfId="2526" xr:uid="{6E7403F5-8BF6-4A1D-ABD6-AF9770431ECF}"/>
    <cellStyle name="Comma 8 7" xfId="5099" xr:uid="{54D9E484-8861-493E-9090-CF5969C1699A}"/>
    <cellStyle name="Comma 81" xfId="149" xr:uid="{FE39098C-BEAE-49B3-B97B-56E9612189F4}"/>
    <cellStyle name="Comma 82" xfId="151" xr:uid="{73C40BB8-B947-4504-9583-49D33C8DAC13}"/>
    <cellStyle name="Comma 83" xfId="144" xr:uid="{8DC9172F-98A2-43DC-AC7A-385A7808547B}"/>
    <cellStyle name="Comma 83 2" xfId="183" xr:uid="{F97CA5F6-8B32-4C45-8139-985446F79CDD}"/>
    <cellStyle name="Comma 85" xfId="146" xr:uid="{BEF47E3E-143E-4476-A326-B9C8D64DE296}"/>
    <cellStyle name="Comma 9" xfId="300" xr:uid="{4E08FD67-D529-44EF-BFAE-2BF8E9CB9188}"/>
    <cellStyle name="Comma 9 10 2" xfId="137" xr:uid="{06F5A257-B486-469D-AB12-82625ED514CB}"/>
    <cellStyle name="Comma 9 2" xfId="2527" xr:uid="{201B9094-3F8F-47D6-95BE-E5B4DA1A1D2E}"/>
    <cellStyle name="Comma 9 2 2" xfId="218" xr:uid="{98F5E81D-2007-4391-B481-A535B79A8CCE}"/>
    <cellStyle name="Comma 9 2 2 2" xfId="2528" xr:uid="{6EBC5B4B-4097-4F2E-8C0B-AFB4A469E318}"/>
    <cellStyle name="Comma 9 2 2 2 10" xfId="4890" xr:uid="{F0BB5DD6-4711-42C7-8188-71743F17B9DB}"/>
    <cellStyle name="Comma 9 2 2 2 11" xfId="5323" xr:uid="{AC648A74-8AB0-4A18-AFB6-560B13BB41A2}"/>
    <cellStyle name="Comma 9 2 2 2 2" xfId="2529" xr:uid="{B4B84012-B9A5-4EFF-AA85-322AD2206A9B}"/>
    <cellStyle name="Comma 9 2 2 2 2 2" xfId="2530" xr:uid="{E8449D2C-3FDC-49B4-BF91-63E4E0AEDDCC}"/>
    <cellStyle name="Comma 9 2 2 2 2 2 2" xfId="4891" xr:uid="{5CB5923C-468E-4295-B952-79C8D900D767}"/>
    <cellStyle name="Comma 9 2 2 2 2 2 3" xfId="5891" xr:uid="{98EC1AE0-1D80-4BFF-AE3D-CDBBCCA0D8AD}"/>
    <cellStyle name="Comma 9 2 2 2 2 3" xfId="2531" xr:uid="{1EE90DF9-D202-452D-BA12-F585DDB717E3}"/>
    <cellStyle name="Comma 9 2 2 2 2 3 2" xfId="4892" xr:uid="{8552B736-1C7D-41EF-9DB4-DBE1A4EDE70C}"/>
    <cellStyle name="Comma 9 2 2 2 2 3 3" xfId="6314" xr:uid="{DD380683-8368-409F-B2E7-E91A9CA02F25}"/>
    <cellStyle name="Comma 9 2 2 2 2 4" xfId="2532" xr:uid="{627C5DBF-C8A3-43A2-B7C5-915B806D454F}"/>
    <cellStyle name="Comma 9 2 2 2 2 4 2" xfId="4893" xr:uid="{B1620AD5-AA99-4226-9E22-65295DDCF51D}"/>
    <cellStyle name="Comma 9 2 2 2 2 4 3" xfId="6737" xr:uid="{F79A9CD1-6908-4661-9BE3-BB05A97C7328}"/>
    <cellStyle name="Comma 9 2 2 2 2 5" xfId="4894" xr:uid="{1176F13F-D75C-4031-AE55-54868E8DCB49}"/>
    <cellStyle name="Comma 9 2 2 2 2 6" xfId="5468" xr:uid="{B053EE96-AC1B-4C2C-9E63-D2A528A78AF3}"/>
    <cellStyle name="Comma 9 2 2 2 3" xfId="2533" xr:uid="{C87207F9-2CCA-4957-A57C-35E096B0F805}"/>
    <cellStyle name="Comma 9 2 2 2 3 2" xfId="2534" xr:uid="{17A8076D-48D0-458F-A064-F990D926C668}"/>
    <cellStyle name="Comma 9 2 2 2 3 2 2" xfId="4895" xr:uid="{1F5E9EF8-903F-4420-9A46-8EC8348476B0}"/>
    <cellStyle name="Comma 9 2 2 2 3 2 3" xfId="6034" xr:uid="{A20F41F2-19AD-404B-BF08-CF2FA5C7A7D9}"/>
    <cellStyle name="Comma 9 2 2 2 3 3" xfId="2535" xr:uid="{9DF6D225-E57D-4F34-856D-C07E5449A3EA}"/>
    <cellStyle name="Comma 9 2 2 2 3 3 2" xfId="4896" xr:uid="{AC2172A1-4EBC-463F-9AA3-9151DE9377E0}"/>
    <cellStyle name="Comma 9 2 2 2 3 3 3" xfId="6457" xr:uid="{6528F4DE-D370-4E72-8B78-435D5F4DA949}"/>
    <cellStyle name="Comma 9 2 2 2 3 4" xfId="2536" xr:uid="{F04D84D7-4F76-40CE-86C8-6577B184C72C}"/>
    <cellStyle name="Comma 9 2 2 2 3 4 2" xfId="4897" xr:uid="{A0498789-5B94-4446-AFAF-C4763A479871}"/>
    <cellStyle name="Comma 9 2 2 2 3 4 3" xfId="6880" xr:uid="{24C7918E-84DD-4B10-9D9C-D08C3BAB2763}"/>
    <cellStyle name="Comma 9 2 2 2 3 5" xfId="4898" xr:uid="{4EF17B3D-821A-4049-97D0-E2EAB28EA60D}"/>
    <cellStyle name="Comma 9 2 2 2 3 6" xfId="5611" xr:uid="{10B99918-782E-4DE9-BDBF-0CA1941852DC}"/>
    <cellStyle name="Comma 9 2 2 2 4" xfId="2537" xr:uid="{B67699FA-85B0-4D5C-8B8F-83FAB6555E1F}"/>
    <cellStyle name="Comma 9 2 2 2 4 2" xfId="4899" xr:uid="{854FD763-4E4E-469B-9647-F1B2DAFBD351}"/>
    <cellStyle name="Comma 9 2 2 2 4 3" xfId="5751" xr:uid="{FC8E356D-1890-4E75-844E-1279CE0A14E1}"/>
    <cellStyle name="Comma 9 2 2 2 5" xfId="2538" xr:uid="{8F69CEE3-F281-432E-BFF5-F0F8EA56B3B8}"/>
    <cellStyle name="Comma 9 2 2 2 5 2" xfId="4900" xr:uid="{2DB813A6-AE44-4D22-AFB6-9FC9EB706D43}"/>
    <cellStyle name="Comma 9 2 2 2 5 3" xfId="6174" xr:uid="{5C984852-1011-4ED0-BD28-DEFBE88F9ADC}"/>
    <cellStyle name="Comma 9 2 2 2 6" xfId="2539" xr:uid="{32713243-466C-498F-B1D0-F779F19380E4}"/>
    <cellStyle name="Comma 9 2 2 2 6 2" xfId="4901" xr:uid="{16B261D6-BAE9-458F-B16A-559DF5982447}"/>
    <cellStyle name="Comma 9 2 2 2 6 3" xfId="6597" xr:uid="{0F933670-E917-4AC7-89C4-49A2D3A3E296}"/>
    <cellStyle name="Comma 9 2 2 2 7" xfId="2540" xr:uid="{02FDD55E-199A-4381-ABCA-357CF207F02F}"/>
    <cellStyle name="Comma 9 2 2 2 7 2" xfId="4902" xr:uid="{F958386A-E4FB-47A8-8E09-258FDA7051B4}"/>
    <cellStyle name="Comma 9 2 2 2 7 3" xfId="7131" xr:uid="{8B7BA2C3-B39B-4808-81A3-8CBC109749AF}"/>
    <cellStyle name="Comma 9 2 2 2 8" xfId="2541" xr:uid="{CFD4B332-3D93-4D9E-AF09-AB76ADF38C6D}"/>
    <cellStyle name="Comma 9 2 2 2 8 2" xfId="4903" xr:uid="{30E0CD33-4476-4E77-AE42-8AA67456F884}"/>
    <cellStyle name="Comma 9 2 2 2 8 3" xfId="7268" xr:uid="{562D224D-3A2B-463D-8033-E662A0BB469C}"/>
    <cellStyle name="Comma 9 2 2 2 9" xfId="2542" xr:uid="{264A38B9-810E-44CA-AAD6-0C8268123589}"/>
    <cellStyle name="Comma 9 2 2 2 9 2" xfId="4904" xr:uid="{23C38D41-EB96-4040-94D7-4748E55BDD40}"/>
    <cellStyle name="Comma 9 2 2 2 9 3" xfId="7406" xr:uid="{F333B491-112B-470D-9F54-0FF4424BE61C}"/>
    <cellStyle name="Comma 9 2 2 3" xfId="2543" xr:uid="{0646260A-A790-4801-B628-6EE6B213CDDA}"/>
    <cellStyle name="Comma 9 2 2 3 2" xfId="4905" xr:uid="{F9FE5E22-46BB-463A-B324-46D05A41B742}"/>
    <cellStyle name="Comma 9 2 2 3 3" xfId="6995" xr:uid="{D69F9D57-FA79-4ADA-94FE-78CAC9DB41EA}"/>
    <cellStyle name="Comma 9 2 2 4" xfId="2544" xr:uid="{F957876C-6D89-4888-B18F-C08BAB5D9490}"/>
    <cellStyle name="Comma 9 2 2 5" xfId="5186" xr:uid="{3D999DDC-090C-4842-A8C0-7AD394261683}"/>
    <cellStyle name="Comma 9 2 3" xfId="2545" xr:uid="{009EB2A5-1F3F-46EC-B577-BCDA96F8A848}"/>
    <cellStyle name="Comma 9 2 3 10" xfId="4906" xr:uid="{49B3EF98-CB68-4191-8411-4E5292BB4B8B}"/>
    <cellStyle name="Comma 9 2 3 11" xfId="5267" xr:uid="{DE601E15-A2C9-4472-90B6-5606633FD9D3}"/>
    <cellStyle name="Comma 9 2 3 2" xfId="2546" xr:uid="{09DE2028-6ECC-4EDE-B124-438CE256BA50}"/>
    <cellStyle name="Comma 9 2 3 2 2" xfId="2547" xr:uid="{3AB8FD7C-5616-4732-9947-9B97C67AE9DE}"/>
    <cellStyle name="Comma 9 2 3 2 2 2" xfId="4907" xr:uid="{8E9AE7D5-EB77-4EE3-8D89-F4C049F9FC2A}"/>
    <cellStyle name="Comma 9 2 3 2 2 3" xfId="5835" xr:uid="{0B8A903F-0CEB-47E8-AE55-19589481643A}"/>
    <cellStyle name="Comma 9 2 3 2 3" xfId="2548" xr:uid="{C3AD3680-FD25-49A7-B4AF-31C58889FCC3}"/>
    <cellStyle name="Comma 9 2 3 2 3 2" xfId="4908" xr:uid="{E057C4C4-A6A6-4E09-BB33-3A10E1B68449}"/>
    <cellStyle name="Comma 9 2 3 2 3 3" xfId="6258" xr:uid="{52D19BDD-21FA-43FE-AA1E-133B0C60BA98}"/>
    <cellStyle name="Comma 9 2 3 2 4" xfId="2549" xr:uid="{A13ABF1E-8E15-428A-B1B8-A2CEC428AD5F}"/>
    <cellStyle name="Comma 9 2 3 2 4 2" xfId="4909" xr:uid="{9F52A00B-9762-4194-A2E1-83288F789DEF}"/>
    <cellStyle name="Comma 9 2 3 2 4 3" xfId="6681" xr:uid="{E2E26657-D3BC-43AF-930F-1ED0D3558FF1}"/>
    <cellStyle name="Comma 9 2 3 2 5" xfId="4910" xr:uid="{76590706-46D1-4ADA-A088-4C82E6EBBD31}"/>
    <cellStyle name="Comma 9 2 3 2 6" xfId="5412" xr:uid="{5BB43C82-D14D-4801-8075-8B88E271B4C1}"/>
    <cellStyle name="Comma 9 2 3 3" xfId="2550" xr:uid="{E124C4F0-0B9F-41D2-B2FD-6E33C37B4CC3}"/>
    <cellStyle name="Comma 9 2 3 3 2" xfId="2551" xr:uid="{544C762E-54F2-440C-BFBA-A5D657FB250E}"/>
    <cellStyle name="Comma 9 2 3 3 2 2" xfId="4911" xr:uid="{8701C681-DD5E-4704-B018-CECBCAD55662}"/>
    <cellStyle name="Comma 9 2 3 3 2 3" xfId="5978" xr:uid="{EB893525-45DE-4468-A779-F33657984C2D}"/>
    <cellStyle name="Comma 9 2 3 3 3" xfId="2552" xr:uid="{D861AEF4-F8EA-42A7-983F-9C896B1B97D9}"/>
    <cellStyle name="Comma 9 2 3 3 3 2" xfId="4912" xr:uid="{AFAE5F2A-CA71-4031-833F-602A6C981888}"/>
    <cellStyle name="Comma 9 2 3 3 3 3" xfId="6401" xr:uid="{6B6FAB5D-F882-43BF-9B0F-93097B2D69F3}"/>
    <cellStyle name="Comma 9 2 3 3 4" xfId="2553" xr:uid="{6D44654C-608A-4DDB-84DE-F2D7EF04BC32}"/>
    <cellStyle name="Comma 9 2 3 3 4 2" xfId="4913" xr:uid="{E21E1EE9-3D6C-433E-B967-601342E1B13C}"/>
    <cellStyle name="Comma 9 2 3 3 4 3" xfId="6824" xr:uid="{BD288111-70E7-4AE6-973D-37D2B96624C5}"/>
    <cellStyle name="Comma 9 2 3 3 5" xfId="4914" xr:uid="{261ABE03-A00F-47A2-8CDE-BC848042C9B7}"/>
    <cellStyle name="Comma 9 2 3 3 6" xfId="5555" xr:uid="{8D699625-A51C-4F9D-AF3C-325470401DE2}"/>
    <cellStyle name="Comma 9 2 3 4" xfId="2554" xr:uid="{034AE6F2-376D-458D-A582-456C86F2ACFF}"/>
    <cellStyle name="Comma 9 2 3 4 2" xfId="4915" xr:uid="{250089DA-4B1E-4DBD-9C50-37CB910F7AAE}"/>
    <cellStyle name="Comma 9 2 3 4 3" xfId="5695" xr:uid="{AFD152D5-FCE8-41EB-B58B-614A5A87891F}"/>
    <cellStyle name="Comma 9 2 3 5" xfId="2555" xr:uid="{2920978C-2895-45CE-9B90-B0C7B9DB23E7}"/>
    <cellStyle name="Comma 9 2 3 5 2" xfId="4916" xr:uid="{63A30B65-EA74-4B42-A45F-5E971E0DBB64}"/>
    <cellStyle name="Comma 9 2 3 5 3" xfId="6118" xr:uid="{6E189DCB-E373-439A-AF51-89C2014CF9C2}"/>
    <cellStyle name="Comma 9 2 3 6" xfId="2556" xr:uid="{7D3D64AA-69A9-445D-8130-84C04E106E39}"/>
    <cellStyle name="Comma 9 2 3 6 2" xfId="4917" xr:uid="{678BA163-429A-4E94-8D06-CBAB3CDB2B0F}"/>
    <cellStyle name="Comma 9 2 3 6 3" xfId="6541" xr:uid="{5A08C568-0D0F-4F74-8FC7-A8EF6B2226C6}"/>
    <cellStyle name="Comma 9 2 3 7" xfId="2557" xr:uid="{58AFCD9A-DF3C-4BD2-890E-D6DC627BAA6C}"/>
    <cellStyle name="Comma 9 2 3 7 2" xfId="4918" xr:uid="{3A378698-16A1-4F82-8189-B172FE65FD5F}"/>
    <cellStyle name="Comma 9 2 3 7 3" xfId="7075" xr:uid="{6A21FDC2-3DAA-47C5-80CF-0D0421D5BB7E}"/>
    <cellStyle name="Comma 9 2 3 8" xfId="2558" xr:uid="{4AD602FC-9984-47FE-983D-A1450D814A78}"/>
    <cellStyle name="Comma 9 2 3 8 2" xfId="4919" xr:uid="{815E08CB-69CA-4DE4-8DBE-04FD9A83B581}"/>
    <cellStyle name="Comma 9 2 3 8 3" xfId="7212" xr:uid="{81D2DF7C-408C-4116-8253-036920EE58B8}"/>
    <cellStyle name="Comma 9 2 3 9" xfId="2559" xr:uid="{4D71BFF7-64CD-45FF-9C72-C48AC79A7F60}"/>
    <cellStyle name="Comma 9 2 3 9 2" xfId="4920" xr:uid="{4CDC2AB9-52CB-4651-8110-A09A0FA46085}"/>
    <cellStyle name="Comma 9 2 3 9 3" xfId="7350" xr:uid="{AFC3D851-24E9-420E-9CF8-D690214F1F73}"/>
    <cellStyle name="Comma 9 2 4" xfId="2560" xr:uid="{37C572B8-C7AE-4B3D-A2AA-F38D1299C667}"/>
    <cellStyle name="Comma 9 2 4 2" xfId="4921" xr:uid="{BADD16FE-E9F3-4A86-99ED-616B85015337}"/>
    <cellStyle name="Comma 9 2 4 3" xfId="6940" xr:uid="{44939880-0257-4F80-9169-2B7656FD88DF}"/>
    <cellStyle name="Comma 9 2 5" xfId="5129" xr:uid="{B810C726-3615-4389-AFB3-63F6D3B8D05C}"/>
    <cellStyle name="Comma 9 3" xfId="2561" xr:uid="{C9DAEF7F-C6A4-47F4-BE6D-67EBE688381C}"/>
    <cellStyle name="Comma 9 3 2" xfId="2562" xr:uid="{781C21CC-501B-4125-A220-DC9FF87256B8}"/>
    <cellStyle name="Comma 9 3 2 10" xfId="4922" xr:uid="{5D22E514-2002-48AF-A982-E685BDF6F09B}"/>
    <cellStyle name="Comma 9 3 2 11" xfId="5296" xr:uid="{F92F6BCC-F8A0-4D18-9476-002DA89D4A25}"/>
    <cellStyle name="Comma 9 3 2 2" xfId="2563" xr:uid="{DC11C88A-516D-48EB-9AB2-463818064663}"/>
    <cellStyle name="Comma 9 3 2 2 2" xfId="2564" xr:uid="{975CE016-D23B-47B2-8611-043AACC6C8AC}"/>
    <cellStyle name="Comma 9 3 2 2 2 2" xfId="4923" xr:uid="{DB68F954-8E12-4C07-93E3-E904F3DDDB51}"/>
    <cellStyle name="Comma 9 3 2 2 2 3" xfId="5864" xr:uid="{FFADCD23-005E-432F-BBB7-162B9E81DD30}"/>
    <cellStyle name="Comma 9 3 2 2 3" xfId="2565" xr:uid="{1E22902F-F251-4F73-AEC8-F021B680F22F}"/>
    <cellStyle name="Comma 9 3 2 2 3 2" xfId="4924" xr:uid="{DFC5C0B3-93D3-46F7-B9F3-6E410E323A49}"/>
    <cellStyle name="Comma 9 3 2 2 3 3" xfId="6287" xr:uid="{76CA98E2-E0F9-4B34-A3DE-A8C2CDCA1021}"/>
    <cellStyle name="Comma 9 3 2 2 4" xfId="2566" xr:uid="{D460DB79-53B2-4DA9-8841-EC774A344EA7}"/>
    <cellStyle name="Comma 9 3 2 2 4 2" xfId="4925" xr:uid="{DFD056D2-73FB-441E-A6A3-1520BF2BE2D6}"/>
    <cellStyle name="Comma 9 3 2 2 4 3" xfId="6710" xr:uid="{0E3F66E7-BF99-48DF-B5D9-EEF5C0016DD3}"/>
    <cellStyle name="Comma 9 3 2 2 5" xfId="4926" xr:uid="{262108BC-C9C6-42D6-9D91-9DAD4AAE9516}"/>
    <cellStyle name="Comma 9 3 2 2 6" xfId="5441" xr:uid="{10849037-3B21-4943-A5B2-5888A292F91B}"/>
    <cellStyle name="Comma 9 3 2 3" xfId="2567" xr:uid="{95D9927E-1FA9-4C24-AB48-1BB6EC918BA3}"/>
    <cellStyle name="Comma 9 3 2 3 2" xfId="2568" xr:uid="{3EAEB258-0468-48D9-9117-10015F15A0B6}"/>
    <cellStyle name="Comma 9 3 2 3 2 2" xfId="4927" xr:uid="{06780D28-ED0D-495E-A326-C8DD5B4CC71F}"/>
    <cellStyle name="Comma 9 3 2 3 2 3" xfId="6007" xr:uid="{AFEBCE40-3695-4D5C-8AA2-0AAC5F76F2EA}"/>
    <cellStyle name="Comma 9 3 2 3 3" xfId="2569" xr:uid="{B680EBED-8476-4A87-A97A-63DB95F2CAA1}"/>
    <cellStyle name="Comma 9 3 2 3 3 2" xfId="4928" xr:uid="{7E8B199A-DD7B-43FE-A338-F7AB35E27A83}"/>
    <cellStyle name="Comma 9 3 2 3 3 3" xfId="6430" xr:uid="{9086BF26-08A9-4EAE-95CA-1E509E65FEB6}"/>
    <cellStyle name="Comma 9 3 2 3 4" xfId="2570" xr:uid="{2047E0F0-FDB4-46A1-9AED-0394CEE80262}"/>
    <cellStyle name="Comma 9 3 2 3 4 2" xfId="4929" xr:uid="{7899B98A-AE71-479A-9745-E72839C51975}"/>
    <cellStyle name="Comma 9 3 2 3 4 3" xfId="6853" xr:uid="{87294410-0BBB-43F3-9D8B-15BDB709F7F7}"/>
    <cellStyle name="Comma 9 3 2 3 5" xfId="4930" xr:uid="{D50618A3-C666-4882-B7F4-FF8607C3CC5E}"/>
    <cellStyle name="Comma 9 3 2 3 6" xfId="5584" xr:uid="{6F240024-E897-4A05-816F-6DE4DFCA7B5E}"/>
    <cellStyle name="Comma 9 3 2 4" xfId="2571" xr:uid="{5F2C6249-46C7-4B93-96E5-C8FAF3094A42}"/>
    <cellStyle name="Comma 9 3 2 4 2" xfId="4931" xr:uid="{6D0E1AAF-A843-41D8-B6A6-0AD6F2F4E144}"/>
    <cellStyle name="Comma 9 3 2 4 3" xfId="5724" xr:uid="{0F0D02F4-0723-4ED5-BBBC-2D8F6BDB1134}"/>
    <cellStyle name="Comma 9 3 2 5" xfId="2572" xr:uid="{2F8B5CE7-6356-4AA6-A6AF-E6F996E1606B}"/>
    <cellStyle name="Comma 9 3 2 5 2" xfId="4932" xr:uid="{28BB787B-6D43-4BF9-8A6C-D2E279FE4911}"/>
    <cellStyle name="Comma 9 3 2 5 3" xfId="6147" xr:uid="{E3AFA231-B1B2-4884-B385-B1002CFF2F66}"/>
    <cellStyle name="Comma 9 3 2 6" xfId="2573" xr:uid="{1894355C-58AC-48DA-882A-41B20C05D57B}"/>
    <cellStyle name="Comma 9 3 2 6 2" xfId="4933" xr:uid="{DF5A5BC9-7E62-499E-99F1-55C595FB5A60}"/>
    <cellStyle name="Comma 9 3 2 6 3" xfId="6570" xr:uid="{1FE23E42-A621-4E92-8BB1-A676F1E71966}"/>
    <cellStyle name="Comma 9 3 2 7" xfId="2574" xr:uid="{3F581B87-3B43-4B97-826F-BEB0E5E2DA00}"/>
    <cellStyle name="Comma 9 3 2 7 2" xfId="4934" xr:uid="{0643D823-1CBB-460F-8DD0-B02C0F2DCD22}"/>
    <cellStyle name="Comma 9 3 2 7 3" xfId="7104" xr:uid="{CDBE60A9-919B-498E-B6FA-E375F27FA464}"/>
    <cellStyle name="Comma 9 3 2 8" xfId="2575" xr:uid="{357E786B-1614-4638-A3D5-04F64C22317B}"/>
    <cellStyle name="Comma 9 3 2 8 2" xfId="4935" xr:uid="{31D5B4C1-6ACC-4526-BEAA-DDBDA1E47838}"/>
    <cellStyle name="Comma 9 3 2 8 3" xfId="7241" xr:uid="{979573A3-F206-4FF9-B3CF-F93D10BBEB03}"/>
    <cellStyle name="Comma 9 3 2 9" xfId="2576" xr:uid="{B2CFFBBD-4875-49C3-AAA3-D0E2700F7A2F}"/>
    <cellStyle name="Comma 9 3 2 9 2" xfId="4936" xr:uid="{9D25148C-86D3-4CD8-95D7-0EBD01EB2B5D}"/>
    <cellStyle name="Comma 9 3 2 9 3" xfId="7379" xr:uid="{1BC28755-D140-42A7-A423-D735DB39682C}"/>
    <cellStyle name="Comma 9 3 3" xfId="2577" xr:uid="{CBEC350C-6733-4B58-8766-5A7E93F36ED2}"/>
    <cellStyle name="Comma 9 3 3 2" xfId="4937" xr:uid="{2E79EB6E-A717-4BC4-9F06-1B9F8EDD28B7}"/>
    <cellStyle name="Comma 9 3 3 3" xfId="6968" xr:uid="{939E0C62-FF94-4BEF-92EA-7EBFB6F1D66D}"/>
    <cellStyle name="Comma 9 3 4" xfId="5159" xr:uid="{C984BE5B-3B5D-4FF6-8E80-D6396E46096C}"/>
    <cellStyle name="Comma 9 4" xfId="2578" xr:uid="{4C03F0FB-E1D8-47DC-9BD6-3D91939F50BB}"/>
    <cellStyle name="Comma 9 4 10" xfId="4938" xr:uid="{15B45F33-0A5C-4FFB-A5B9-BB1FB5814093}"/>
    <cellStyle name="Comma 9 4 11" xfId="5240" xr:uid="{A15CF972-A3D4-4014-A738-7BCDA2DF8FF0}"/>
    <cellStyle name="Comma 9 4 2" xfId="2579" xr:uid="{2BEE7F97-AB21-451F-9498-A1F254D7E266}"/>
    <cellStyle name="Comma 9 4 2 2" xfId="2580" xr:uid="{53CA725E-8166-4423-94E2-24A6141AE1B1}"/>
    <cellStyle name="Comma 9 4 2 2 2" xfId="4939" xr:uid="{47E03811-842D-48D6-86C4-A20F7263FBA4}"/>
    <cellStyle name="Comma 9 4 2 2 3" xfId="5808" xr:uid="{FEE610B8-F2FB-4C49-9DA1-D8517552AF18}"/>
    <cellStyle name="Comma 9 4 2 3" xfId="2581" xr:uid="{C7B2F68E-446B-4E21-A50F-9B2D3FE56C56}"/>
    <cellStyle name="Comma 9 4 2 3 2" xfId="4940" xr:uid="{5FABFFFE-9716-4966-BB3D-0EC8287E0DFD}"/>
    <cellStyle name="Comma 9 4 2 3 3" xfId="6231" xr:uid="{1C05ADFF-9ACD-4177-8347-1DD190B61ADF}"/>
    <cellStyle name="Comma 9 4 2 4" xfId="2582" xr:uid="{3CE0EA90-6AA1-4C2D-AB5D-66DC283D23D2}"/>
    <cellStyle name="Comma 9 4 2 4 2" xfId="4941" xr:uid="{8F3539B8-9507-491B-BC28-DF6FF7ADC689}"/>
    <cellStyle name="Comma 9 4 2 4 3" xfId="6654" xr:uid="{9C4A931F-63C8-4865-95BE-15D85E116944}"/>
    <cellStyle name="Comma 9 4 2 5" xfId="4942" xr:uid="{C93DED89-4325-4295-A051-6DB71BDFC522}"/>
    <cellStyle name="Comma 9 4 2 6" xfId="5385" xr:uid="{130B931E-0F04-4E15-84EE-1346E15D0B2A}"/>
    <cellStyle name="Comma 9 4 3" xfId="2583" xr:uid="{745DEBF5-D198-4FB9-9DCA-ED5E3F50BAE8}"/>
    <cellStyle name="Comma 9 4 3 2" xfId="2584" xr:uid="{E46E42C1-9D84-4EFA-BC68-09A0B06F18BA}"/>
    <cellStyle name="Comma 9 4 3 2 2" xfId="4943" xr:uid="{7D47C340-A50D-4209-BCBF-7F7F631599E7}"/>
    <cellStyle name="Comma 9 4 3 2 3" xfId="5951" xr:uid="{F36AB85F-DD08-4A1D-992C-B35D6149F9BC}"/>
    <cellStyle name="Comma 9 4 3 3" xfId="2585" xr:uid="{58F86AFF-333C-4E97-8479-230C00937823}"/>
    <cellStyle name="Comma 9 4 3 3 2" xfId="4944" xr:uid="{F8A3D97E-A9F1-4724-8EDD-02E12528367A}"/>
    <cellStyle name="Comma 9 4 3 3 3" xfId="6374" xr:uid="{0BC3DBB9-59B9-4EB8-9F20-3D138E082BDD}"/>
    <cellStyle name="Comma 9 4 3 4" xfId="2586" xr:uid="{B0840351-7042-4600-86DD-4342F4F3CDA3}"/>
    <cellStyle name="Comma 9 4 3 4 2" xfId="4945" xr:uid="{03E3AC38-2981-4B1D-A050-4E0C411AF32A}"/>
    <cellStyle name="Comma 9 4 3 4 3" xfId="6797" xr:uid="{61C731B6-6B6F-46C9-B492-9AAFB7592177}"/>
    <cellStyle name="Comma 9 4 3 5" xfId="4946" xr:uid="{D4A82A9D-2585-4C60-8A91-0C1CC84DED05}"/>
    <cellStyle name="Comma 9 4 3 6" xfId="5528" xr:uid="{5485CAC5-4553-432C-949D-05DC990D11B1}"/>
    <cellStyle name="Comma 9 4 4" xfId="2587" xr:uid="{6C3939AA-483C-486A-A8C0-1AFF2F399C14}"/>
    <cellStyle name="Comma 9 4 4 2" xfId="4947" xr:uid="{27F107CF-1EEF-4BE3-8556-87F7DE53156C}"/>
    <cellStyle name="Comma 9 4 4 3" xfId="5668" xr:uid="{F9769E06-5BD3-45EC-845C-F8E1E2EA7A66}"/>
    <cellStyle name="Comma 9 4 5" xfId="2588" xr:uid="{9BDBA195-C981-49BD-826D-EE53DE938EE4}"/>
    <cellStyle name="Comma 9 4 5 2" xfId="4948" xr:uid="{4F3DC7F0-593B-40C4-A1F6-D2C39E0008AE}"/>
    <cellStyle name="Comma 9 4 5 3" xfId="6091" xr:uid="{505C937F-4A7C-453B-B0C3-6D9C032645A7}"/>
    <cellStyle name="Comma 9 4 6" xfId="2589" xr:uid="{41795EA3-1DA4-4189-B3E4-813C3EA8C68B}"/>
    <cellStyle name="Comma 9 4 6 2" xfId="4949" xr:uid="{B63F91FA-26B3-4A8F-8595-6CA190F7D9DC}"/>
    <cellStyle name="Comma 9 4 6 3" xfId="6514" xr:uid="{CF64C00B-5133-4991-BE35-D057407CA589}"/>
    <cellStyle name="Comma 9 4 7" xfId="2590" xr:uid="{2AF56525-7EE3-4FBC-8369-0746D926DADA}"/>
    <cellStyle name="Comma 9 4 7 2" xfId="4950" xr:uid="{D591A864-23D8-496D-823B-BED6C7786CC4}"/>
    <cellStyle name="Comma 9 4 7 3" xfId="7048" xr:uid="{D70799C4-AA02-48AE-864A-BBE37C386A14}"/>
    <cellStyle name="Comma 9 4 8" xfId="2591" xr:uid="{E44218AD-F4F4-4446-B96D-D20AFDE05FC2}"/>
    <cellStyle name="Comma 9 4 8 2" xfId="4951" xr:uid="{7641B24A-49B3-418B-B934-850FCBE7D48C}"/>
    <cellStyle name="Comma 9 4 8 3" xfId="7185" xr:uid="{0D4EEB59-5F32-4CBF-A0F4-359050749C09}"/>
    <cellStyle name="Comma 9 4 9" xfId="2592" xr:uid="{3B2697CF-D3D2-4C79-B328-8471FC0E77F2}"/>
    <cellStyle name="Comma 9 4 9 2" xfId="4952" xr:uid="{80B4D02D-6826-4F5F-B248-B3E2E6E48423}"/>
    <cellStyle name="Comma 9 4 9 3" xfId="7323" xr:uid="{B75562F3-0CEF-4BCE-8443-4B706657F5E7}"/>
    <cellStyle name="Comma 9 5" xfId="2593" xr:uid="{00F53712-0E71-408E-B2E1-FE691A9E3D7C}"/>
    <cellStyle name="Comma 9 5 2" xfId="4953" xr:uid="{61C3349B-B6C6-46C3-91A9-4E578AD2D0B4}"/>
    <cellStyle name="Comma 9 5 3" xfId="6913" xr:uid="{034208F8-FD59-440E-9822-A97031C2C0D8}"/>
    <cellStyle name="Comma 9 6" xfId="2594" xr:uid="{0857F745-B2A2-4395-B367-1862DDBE5997}"/>
    <cellStyle name="Comma 9 7" xfId="5102" xr:uid="{7C3D4916-1E63-4698-BDA0-283A24A264A9}"/>
    <cellStyle name="Comma 90" xfId="128" xr:uid="{7D140074-DA26-480F-943C-19EA4B2E5908}"/>
    <cellStyle name="Comma 90 2" xfId="177" xr:uid="{7E2EAD5C-D038-44D5-99AD-1EF3E262BBF8}"/>
    <cellStyle name="Comma 91" xfId="143" xr:uid="{AEF179E3-3E3E-4770-9A51-245B347CD62B}"/>
    <cellStyle name="Comma 91 2" xfId="182" xr:uid="{DDA0F33E-EDF3-4402-9405-6A7517961A87}"/>
    <cellStyle name="Comma 95 2" xfId="2595" xr:uid="{65515F1B-C394-4EA0-B655-4352BB2D7FB1}"/>
    <cellStyle name="Comma 95 2 2" xfId="2596" xr:uid="{9E2632BD-DF08-45D5-B446-97B45FFBA823}"/>
    <cellStyle name="Comma 95 2 2 2" xfId="2597" xr:uid="{F1186B88-5DD9-4062-8DE9-3D20A1528BA0}"/>
    <cellStyle name="Comma 95 2 2 2 2" xfId="2598" xr:uid="{0564C0AC-266B-4BCA-B9AE-B409F2E0F886}"/>
    <cellStyle name="Comma 95 2 2 2 2 2" xfId="2599" xr:uid="{3FB6016D-C6D5-4BD1-91F7-AE30A16E799D}"/>
    <cellStyle name="Comma 95 2 2 2 2 2 10" xfId="4954" xr:uid="{941E7C5F-9E52-42F7-8B58-0A9EA79616FD}"/>
    <cellStyle name="Comma 95 2 2 2 2 2 11" xfId="5321" xr:uid="{C7C9397E-359D-4679-8865-110769966322}"/>
    <cellStyle name="Comma 95 2 2 2 2 2 2" xfId="2600" xr:uid="{ECC7FAD6-0C5E-494A-95C6-3002BA71D041}"/>
    <cellStyle name="Comma 95 2 2 2 2 2 2 2" xfId="2601" xr:uid="{CD9E8D01-5DBD-40ED-AB07-2DA458C268CE}"/>
    <cellStyle name="Comma 95 2 2 2 2 2 2 2 2" xfId="4955" xr:uid="{DCFAFD38-6E10-4433-A902-BFACF97DDD85}"/>
    <cellStyle name="Comma 95 2 2 2 2 2 2 2 3" xfId="5889" xr:uid="{F1DE65E7-F599-47A7-8023-D702F393C082}"/>
    <cellStyle name="Comma 95 2 2 2 2 2 2 3" xfId="2602" xr:uid="{36CD78F8-8088-4F7C-885A-78AF40CA68A5}"/>
    <cellStyle name="Comma 95 2 2 2 2 2 2 3 2" xfId="4956" xr:uid="{1A40AAF2-04E4-47A0-ADF6-77BDE0889DCD}"/>
    <cellStyle name="Comma 95 2 2 2 2 2 2 3 3" xfId="6312" xr:uid="{9B4DE57F-85BB-478E-B592-0EBF4C7AF639}"/>
    <cellStyle name="Comma 95 2 2 2 2 2 2 4" xfId="2603" xr:uid="{C9B13454-5066-4341-B211-F7ABC2398FE9}"/>
    <cellStyle name="Comma 95 2 2 2 2 2 2 4 2" xfId="4957" xr:uid="{061660BA-13B1-402A-874E-B1FB83DED4DE}"/>
    <cellStyle name="Comma 95 2 2 2 2 2 2 4 3" xfId="6735" xr:uid="{A1B21C2B-C487-49BF-9B7E-8D972843F83D}"/>
    <cellStyle name="Comma 95 2 2 2 2 2 2 5" xfId="4958" xr:uid="{B3A1C483-F6F5-4E98-B121-755C9347743E}"/>
    <cellStyle name="Comma 95 2 2 2 2 2 2 6" xfId="5466" xr:uid="{F982A7A6-F4B8-4A3A-8979-61BECAA5C9FA}"/>
    <cellStyle name="Comma 95 2 2 2 2 2 3" xfId="2604" xr:uid="{A7672E44-2F19-4B7B-9938-E2B52B3E7559}"/>
    <cellStyle name="Comma 95 2 2 2 2 2 3 2" xfId="2605" xr:uid="{7F87C874-57B8-478E-9F3E-90E1B9CA2653}"/>
    <cellStyle name="Comma 95 2 2 2 2 2 3 2 2" xfId="4959" xr:uid="{BF912248-4957-4F88-9481-73D62DD8DE84}"/>
    <cellStyle name="Comma 95 2 2 2 2 2 3 2 3" xfId="6032" xr:uid="{BC00D759-4806-45EF-BE04-7A98E7AF365D}"/>
    <cellStyle name="Comma 95 2 2 2 2 2 3 3" xfId="2606" xr:uid="{DD801A0B-0B5E-4DC3-8947-5E5C20F1BAD4}"/>
    <cellStyle name="Comma 95 2 2 2 2 2 3 3 2" xfId="4960" xr:uid="{D6CF26C6-D2F6-4E94-AA63-E0B162A2191D}"/>
    <cellStyle name="Comma 95 2 2 2 2 2 3 3 3" xfId="6455" xr:uid="{0C5A4EC3-5921-4EE1-8EAB-86C4572D1731}"/>
    <cellStyle name="Comma 95 2 2 2 2 2 3 4" xfId="2607" xr:uid="{E1220EBA-256A-4C07-B157-031E66240DB8}"/>
    <cellStyle name="Comma 95 2 2 2 2 2 3 4 2" xfId="4961" xr:uid="{DFAA4CC1-FA9E-4EAB-8B00-2EC5358045B8}"/>
    <cellStyle name="Comma 95 2 2 2 2 2 3 4 3" xfId="6878" xr:uid="{E0D1B586-B8B9-4C3C-817E-45F2F30D06C2}"/>
    <cellStyle name="Comma 95 2 2 2 2 2 3 5" xfId="4962" xr:uid="{A6285A5C-7573-49E8-B08F-FEC28B266D37}"/>
    <cellStyle name="Comma 95 2 2 2 2 2 3 6" xfId="5609" xr:uid="{7C94D6DD-6E17-49BA-A541-DB7658256EF9}"/>
    <cellStyle name="Comma 95 2 2 2 2 2 4" xfId="2608" xr:uid="{A252CACD-6276-4CDC-B59E-AD3FC556F945}"/>
    <cellStyle name="Comma 95 2 2 2 2 2 4 2" xfId="4963" xr:uid="{73DEB61E-4AB8-48AE-B3B3-925F8C950E4E}"/>
    <cellStyle name="Comma 95 2 2 2 2 2 4 3" xfId="5749" xr:uid="{959FA4A2-CC4A-40B6-A9E3-21FF061B752A}"/>
    <cellStyle name="Comma 95 2 2 2 2 2 5" xfId="2609" xr:uid="{BDAE6EBE-B61A-4808-B6DD-6CEBC166617A}"/>
    <cellStyle name="Comma 95 2 2 2 2 2 5 2" xfId="4964" xr:uid="{B0D3BD18-7598-4F1F-AB45-4F8CE855630E}"/>
    <cellStyle name="Comma 95 2 2 2 2 2 5 3" xfId="6172" xr:uid="{50055040-6118-491C-96CD-1EDA6807EA2D}"/>
    <cellStyle name="Comma 95 2 2 2 2 2 6" xfId="2610" xr:uid="{CF4EABAE-027A-43E8-8FF3-D745883DF632}"/>
    <cellStyle name="Comma 95 2 2 2 2 2 6 2" xfId="4965" xr:uid="{74F4CBD9-B33A-46E8-AEBF-07E599294AA3}"/>
    <cellStyle name="Comma 95 2 2 2 2 2 6 3" xfId="6595" xr:uid="{311090DC-CBFA-4EDB-B99C-228DB52E3A6C}"/>
    <cellStyle name="Comma 95 2 2 2 2 2 7" xfId="2611" xr:uid="{3D6E694C-23A6-4449-8C62-38CB49C90D9C}"/>
    <cellStyle name="Comma 95 2 2 2 2 2 7 2" xfId="4966" xr:uid="{643C3F1D-94C8-4F60-903B-BDEEF25DF6F6}"/>
    <cellStyle name="Comma 95 2 2 2 2 2 7 3" xfId="7129" xr:uid="{F6EDD150-DEBE-40F5-9260-E9579AA34EB0}"/>
    <cellStyle name="Comma 95 2 2 2 2 2 8" xfId="2612" xr:uid="{FC191990-53CF-4D7F-A055-63E4B66027CF}"/>
    <cellStyle name="Comma 95 2 2 2 2 2 8 2" xfId="4967" xr:uid="{321EF52E-7F51-45CF-9AF1-DE8941EC2E41}"/>
    <cellStyle name="Comma 95 2 2 2 2 2 8 3" xfId="7266" xr:uid="{10A63D07-D443-4A3B-90E9-8BD1B95E685E}"/>
    <cellStyle name="Comma 95 2 2 2 2 2 9" xfId="2613" xr:uid="{81A4910F-4F3C-4595-807C-87E4396964AA}"/>
    <cellStyle name="Comma 95 2 2 2 2 2 9 2" xfId="4968" xr:uid="{877E3366-4450-4169-BD2C-81B155BA579E}"/>
    <cellStyle name="Comma 95 2 2 2 2 2 9 3" xfId="7404" xr:uid="{60CECE22-AFB8-4CE1-8505-6C1294A330A1}"/>
    <cellStyle name="Comma 95 2 2 2 2 3" xfId="2614" xr:uid="{C0900738-CF36-4CD0-AB06-97E272C0280E}"/>
    <cellStyle name="Comma 95 2 2 2 2 3 2" xfId="4969" xr:uid="{D38B4594-E4BF-4605-91A1-033A60CD4E89}"/>
    <cellStyle name="Comma 95 2 2 2 2 3 3" xfId="6993" xr:uid="{CBF380EB-2DB2-4F27-A282-5DAFC9C3FDB7}"/>
    <cellStyle name="Comma 95 2 2 2 2 4" xfId="5184" xr:uid="{8AAA4D8A-270B-4ED1-966C-54A79748C705}"/>
    <cellStyle name="Comma 95 2 2 2 3" xfId="2615" xr:uid="{A121210E-18D8-4773-8F4F-B1245B3835FC}"/>
    <cellStyle name="Comma 95 2 2 2 3 10" xfId="4970" xr:uid="{BDE80AC3-0505-42CD-8CD2-E7D4765B33AC}"/>
    <cellStyle name="Comma 95 2 2 2 3 11" xfId="5265" xr:uid="{F94C3B36-168B-45DB-81ED-6DF9204A9B68}"/>
    <cellStyle name="Comma 95 2 2 2 3 2" xfId="2616" xr:uid="{D334AEA2-4A67-4F35-BDB9-6DF7FBB6538B}"/>
    <cellStyle name="Comma 95 2 2 2 3 2 2" xfId="2617" xr:uid="{A4A8F3BC-A789-4478-851C-00968C55B950}"/>
    <cellStyle name="Comma 95 2 2 2 3 2 2 2" xfId="4971" xr:uid="{6E8715AF-1D7F-43B7-B3D6-FBA24F211AE4}"/>
    <cellStyle name="Comma 95 2 2 2 3 2 2 3" xfId="5833" xr:uid="{6A1F2361-33E0-4ED1-9607-D7C26073B3CB}"/>
    <cellStyle name="Comma 95 2 2 2 3 2 3" xfId="2618" xr:uid="{25AF9B3D-5F61-4A2B-AB49-5A555E7C89E6}"/>
    <cellStyle name="Comma 95 2 2 2 3 2 3 2" xfId="4972" xr:uid="{4ABEC4E7-781F-4F66-A050-6D380241673F}"/>
    <cellStyle name="Comma 95 2 2 2 3 2 3 3" xfId="6256" xr:uid="{1079AD0E-4992-4F28-B288-CC83D78E60E0}"/>
    <cellStyle name="Comma 95 2 2 2 3 2 4" xfId="2619" xr:uid="{D78C7325-69D6-48E4-AD39-841C31544D05}"/>
    <cellStyle name="Comma 95 2 2 2 3 2 4 2" xfId="4973" xr:uid="{3075E019-E881-4EBD-84EF-01326F0C96F7}"/>
    <cellStyle name="Comma 95 2 2 2 3 2 4 3" xfId="6679" xr:uid="{08C14402-2C18-4177-BD21-A2BD7616FDE8}"/>
    <cellStyle name="Comma 95 2 2 2 3 2 5" xfId="4974" xr:uid="{9D4C5DF4-0117-497F-8F62-5C6807D5E877}"/>
    <cellStyle name="Comma 95 2 2 2 3 2 6" xfId="5410" xr:uid="{A02C4591-9C4F-464C-88BB-38379C8C815F}"/>
    <cellStyle name="Comma 95 2 2 2 3 3" xfId="2620" xr:uid="{9976E978-0683-4D16-9E95-A53B81C2E914}"/>
    <cellStyle name="Comma 95 2 2 2 3 3 2" xfId="2621" xr:uid="{8EDED77E-DCB0-45D8-9B19-12C6327A107B}"/>
    <cellStyle name="Comma 95 2 2 2 3 3 2 2" xfId="4975" xr:uid="{95E8FF6E-DB94-450C-B5A4-1CBD82DBEE27}"/>
    <cellStyle name="Comma 95 2 2 2 3 3 2 3" xfId="5976" xr:uid="{45217299-1B8A-47E4-8CE5-FFD32C3CC65F}"/>
    <cellStyle name="Comma 95 2 2 2 3 3 3" xfId="2622" xr:uid="{15258238-5B2B-43B1-BA12-51FCD8B1E9FE}"/>
    <cellStyle name="Comma 95 2 2 2 3 3 3 2" xfId="4976" xr:uid="{B9D6A8FC-58E1-4B54-92BD-2F8A433E7C88}"/>
    <cellStyle name="Comma 95 2 2 2 3 3 3 3" xfId="6399" xr:uid="{6BD7F1A5-FADD-46E4-AB0F-636183530551}"/>
    <cellStyle name="Comma 95 2 2 2 3 3 4" xfId="2623" xr:uid="{F39E1423-A472-4BAA-85EF-73CCE31EC654}"/>
    <cellStyle name="Comma 95 2 2 2 3 3 4 2" xfId="4977" xr:uid="{8452A719-1C64-42CB-B7B2-2B5F8421DC8A}"/>
    <cellStyle name="Comma 95 2 2 2 3 3 4 3" xfId="6822" xr:uid="{675ECC14-F561-4225-9196-FDCFEA16660B}"/>
    <cellStyle name="Comma 95 2 2 2 3 3 5" xfId="4978" xr:uid="{AED2152D-01CF-4BA7-81B8-5194DFDC6D9A}"/>
    <cellStyle name="Comma 95 2 2 2 3 3 6" xfId="5553" xr:uid="{B9AE8AD3-849B-47FE-B30E-D114C3AAC5EF}"/>
    <cellStyle name="Comma 95 2 2 2 3 4" xfId="2624" xr:uid="{C4BEE5BF-921A-4DC2-BD32-9BC99239D812}"/>
    <cellStyle name="Comma 95 2 2 2 3 4 2" xfId="4979" xr:uid="{3A51F2BC-C6EF-45BB-BB6C-7BCD9CF302CF}"/>
    <cellStyle name="Comma 95 2 2 2 3 4 3" xfId="5693" xr:uid="{D58507C4-FA86-42A2-88BB-F78482022025}"/>
    <cellStyle name="Comma 95 2 2 2 3 5" xfId="2625" xr:uid="{F16D6F27-B119-423A-BAE0-DCF8DF55E060}"/>
    <cellStyle name="Comma 95 2 2 2 3 5 2" xfId="4980" xr:uid="{52853E2C-4FD4-4CFE-A9E3-98FD82AAD097}"/>
    <cellStyle name="Comma 95 2 2 2 3 5 3" xfId="6116" xr:uid="{4C1B08F9-9619-4308-8845-3FA6D018A904}"/>
    <cellStyle name="Comma 95 2 2 2 3 6" xfId="2626" xr:uid="{0F95578F-F60E-4520-BB76-20FC11B56517}"/>
    <cellStyle name="Comma 95 2 2 2 3 6 2" xfId="4981" xr:uid="{01694FAF-27D9-48F1-AEE8-F77435446D34}"/>
    <cellStyle name="Comma 95 2 2 2 3 6 3" xfId="6539" xr:uid="{B220923B-72FF-490E-A7A5-158AB7E19F70}"/>
    <cellStyle name="Comma 95 2 2 2 3 7" xfId="2627" xr:uid="{A4CB23F4-4C66-43A6-83BF-B66D02A67B58}"/>
    <cellStyle name="Comma 95 2 2 2 3 7 2" xfId="4982" xr:uid="{16CF7A06-EEFF-4456-979E-FF59C72FC35B}"/>
    <cellStyle name="Comma 95 2 2 2 3 7 3" xfId="7073" xr:uid="{319C918B-A60F-4AED-99A4-3FDC7452BE16}"/>
    <cellStyle name="Comma 95 2 2 2 3 8" xfId="2628" xr:uid="{3727753D-2D89-40CB-8C8D-946C2E65349C}"/>
    <cellStyle name="Comma 95 2 2 2 3 8 2" xfId="4983" xr:uid="{74FD1473-A8B7-43F6-8D77-49B32B790F16}"/>
    <cellStyle name="Comma 95 2 2 2 3 8 3" xfId="7210" xr:uid="{CAE75568-2B86-495D-8ADB-AB0513393970}"/>
    <cellStyle name="Comma 95 2 2 2 3 9" xfId="2629" xr:uid="{5A54092D-9A18-4EAF-AEF3-370FB2B3F92C}"/>
    <cellStyle name="Comma 95 2 2 2 3 9 2" xfId="4984" xr:uid="{EFECC01D-54D5-4AF5-9C0E-F1B15151DFC7}"/>
    <cellStyle name="Comma 95 2 2 2 3 9 3" xfId="7348" xr:uid="{456BC31C-152B-4B92-B08E-AB69F0E15522}"/>
    <cellStyle name="Comma 95 2 2 2 4" xfId="2630" xr:uid="{BDBDDE34-7644-4C56-8A36-50F1CB40078F}"/>
    <cellStyle name="Comma 95 2 2 2 4 2" xfId="4985" xr:uid="{6D1102D7-3423-4AE7-B552-8A2AA4D29DAF}"/>
    <cellStyle name="Comma 95 2 2 2 4 3" xfId="6938" xr:uid="{FA356BF7-AF17-438F-A743-0B9135A87110}"/>
    <cellStyle name="Comma 95 2 2 2 5" xfId="5127" xr:uid="{8B2E0CC7-6F43-4EC1-AD8F-1CC06C3763F3}"/>
    <cellStyle name="Comma 95 2 2 3" xfId="2631" xr:uid="{27EC7E0D-349C-45DC-8E1E-A83BD6B908C2}"/>
    <cellStyle name="Comma 95 2 2 3 2" xfId="2632" xr:uid="{1C7F9677-82B4-4E76-A5F7-2D16D48EB9F0}"/>
    <cellStyle name="Comma 95 2 2 3 2 10" xfId="4986" xr:uid="{C561DADC-0888-405C-964B-870781B8A5A3}"/>
    <cellStyle name="Comma 95 2 2 3 2 11" xfId="5294" xr:uid="{407010C3-B90A-45DF-B946-2799D70F9596}"/>
    <cellStyle name="Comma 95 2 2 3 2 2" xfId="2633" xr:uid="{402C53CC-D55B-4F2E-858E-204B36B04BE5}"/>
    <cellStyle name="Comma 95 2 2 3 2 2 2" xfId="2634" xr:uid="{C72B9F9C-1EE8-472D-967E-B7DF840CE2E6}"/>
    <cellStyle name="Comma 95 2 2 3 2 2 2 2" xfId="4987" xr:uid="{D499E8EF-314B-42C7-B92F-3754641B4A0F}"/>
    <cellStyle name="Comma 95 2 2 3 2 2 2 3" xfId="5862" xr:uid="{A0F92A99-BF74-4C47-8A20-68B73A7C9BC6}"/>
    <cellStyle name="Comma 95 2 2 3 2 2 3" xfId="2635" xr:uid="{AC75C951-BB7B-4CCB-AB0B-4E0CE953C694}"/>
    <cellStyle name="Comma 95 2 2 3 2 2 3 2" xfId="4988" xr:uid="{8298CF07-F930-439A-AF69-62EF9906B18A}"/>
    <cellStyle name="Comma 95 2 2 3 2 2 3 3" xfId="6285" xr:uid="{55F450AD-871E-4BD1-9DC6-F0C94B90790F}"/>
    <cellStyle name="Comma 95 2 2 3 2 2 4" xfId="2636" xr:uid="{B66BB588-F0C0-4A8A-BBC4-0B8B181B3091}"/>
    <cellStyle name="Comma 95 2 2 3 2 2 4 2" xfId="4989" xr:uid="{7D7815EE-53AC-4EB9-977E-2E2CE4CEBA53}"/>
    <cellStyle name="Comma 95 2 2 3 2 2 4 3" xfId="6708" xr:uid="{542594DC-0CBF-4EBA-99D8-855586178B36}"/>
    <cellStyle name="Comma 95 2 2 3 2 2 5" xfId="4990" xr:uid="{71E21917-A9B2-403E-8C35-0B3B26A0D2C8}"/>
    <cellStyle name="Comma 95 2 2 3 2 2 6" xfId="5439" xr:uid="{CDF4E810-7DF4-408D-8C7B-5ED31C8F6F3D}"/>
    <cellStyle name="Comma 95 2 2 3 2 3" xfId="2637" xr:uid="{DB0FF419-1EAF-4F2C-AC28-6E1CF8E58DB6}"/>
    <cellStyle name="Comma 95 2 2 3 2 3 2" xfId="2638" xr:uid="{677BED7F-7031-481A-A003-E7EA2DA2CE09}"/>
    <cellStyle name="Comma 95 2 2 3 2 3 2 2" xfId="4991" xr:uid="{6E8CF644-3840-4003-A4C3-68212E5AC1DB}"/>
    <cellStyle name="Comma 95 2 2 3 2 3 2 3" xfId="6005" xr:uid="{1E54EFF8-0157-4EDA-8FD2-B80825FF6901}"/>
    <cellStyle name="Comma 95 2 2 3 2 3 3" xfId="2639" xr:uid="{9779C74D-FA46-4CFB-A26B-5CAC97D55DB7}"/>
    <cellStyle name="Comma 95 2 2 3 2 3 3 2" xfId="4992" xr:uid="{72C1D721-8CF3-4B2A-A938-36813907E89C}"/>
    <cellStyle name="Comma 95 2 2 3 2 3 3 3" xfId="6428" xr:uid="{DE8990A6-B41B-4390-9404-286688573793}"/>
    <cellStyle name="Comma 95 2 2 3 2 3 4" xfId="2640" xr:uid="{23C94B9B-393E-49BF-B182-F7A95749441A}"/>
    <cellStyle name="Comma 95 2 2 3 2 3 4 2" xfId="4993" xr:uid="{5810EFEF-6120-464F-9661-AE07DDFECDDE}"/>
    <cellStyle name="Comma 95 2 2 3 2 3 4 3" xfId="6851" xr:uid="{9612A8F1-7BA1-4C3B-950A-861E9399181A}"/>
    <cellStyle name="Comma 95 2 2 3 2 3 5" xfId="4994" xr:uid="{BBD547A1-14AC-4B7B-9DD2-2E42DC1CFD76}"/>
    <cellStyle name="Comma 95 2 2 3 2 3 6" xfId="5582" xr:uid="{C6ADA587-E05C-4A54-A50D-AB3F61442428}"/>
    <cellStyle name="Comma 95 2 2 3 2 4" xfId="2641" xr:uid="{4DDB03C0-F309-4FD2-82E6-D495F470B14F}"/>
    <cellStyle name="Comma 95 2 2 3 2 4 2" xfId="4995" xr:uid="{BE7F69F2-2180-4194-A4CD-F76E20597CC1}"/>
    <cellStyle name="Comma 95 2 2 3 2 4 3" xfId="5722" xr:uid="{2733CF94-9BCD-46E0-BED6-4F4522B787D8}"/>
    <cellStyle name="Comma 95 2 2 3 2 5" xfId="2642" xr:uid="{D510EDDE-3195-4CF5-B1F0-5D755D481B38}"/>
    <cellStyle name="Comma 95 2 2 3 2 5 2" xfId="4996" xr:uid="{6A602FDB-66CB-45A6-A814-1933F1450587}"/>
    <cellStyle name="Comma 95 2 2 3 2 5 3" xfId="6145" xr:uid="{9C2899CB-CFA9-4E26-B1DC-D2960E0F122D}"/>
    <cellStyle name="Comma 95 2 2 3 2 6" xfId="2643" xr:uid="{A869831B-232B-43A8-AE9A-F707365CCC7F}"/>
    <cellStyle name="Comma 95 2 2 3 2 6 2" xfId="4997" xr:uid="{F5983F90-5CC2-4D64-8CE8-4EFF1236135B}"/>
    <cellStyle name="Comma 95 2 2 3 2 6 3" xfId="6568" xr:uid="{41679752-9A68-4D29-9411-41EF45265A13}"/>
    <cellStyle name="Comma 95 2 2 3 2 7" xfId="2644" xr:uid="{F099A695-4518-4043-A5AF-F0AEC44B79B1}"/>
    <cellStyle name="Comma 95 2 2 3 2 7 2" xfId="4998" xr:uid="{73B8E785-CF46-4D8B-8FE2-DDA3116F7A0B}"/>
    <cellStyle name="Comma 95 2 2 3 2 7 3" xfId="7102" xr:uid="{0CB1108C-9A18-4D09-BC80-DE99DCC1DC3C}"/>
    <cellStyle name="Comma 95 2 2 3 2 8" xfId="2645" xr:uid="{FFCF3922-7A1A-4750-9BE0-5D0FC270BFCB}"/>
    <cellStyle name="Comma 95 2 2 3 2 8 2" xfId="4999" xr:uid="{3FD003AF-5571-4D05-BA3E-ABD56366A348}"/>
    <cellStyle name="Comma 95 2 2 3 2 8 3" xfId="7239" xr:uid="{88369930-A304-4851-9469-F18A35F38005}"/>
    <cellStyle name="Comma 95 2 2 3 2 9" xfId="2646" xr:uid="{81FF93AA-D451-4E12-ABDB-88A6E03BC3C9}"/>
    <cellStyle name="Comma 95 2 2 3 2 9 2" xfId="5000" xr:uid="{E5199203-0E38-4EA1-8DA7-85A318ADF818}"/>
    <cellStyle name="Comma 95 2 2 3 2 9 3" xfId="7377" xr:uid="{6ECD254C-D883-498B-BAA3-207AC2AC57FC}"/>
    <cellStyle name="Comma 95 2 2 3 3" xfId="2647" xr:uid="{E5ACD270-F4D7-4AC9-B47A-26E5130B7958}"/>
    <cellStyle name="Comma 95 2 2 3 3 2" xfId="5001" xr:uid="{D9EC5F7F-4982-4A1D-9132-847AF261FD97}"/>
    <cellStyle name="Comma 95 2 2 3 3 3" xfId="6966" xr:uid="{3AB17F04-9EAD-4B81-BC11-638E181F908B}"/>
    <cellStyle name="Comma 95 2 2 3 4" xfId="5157" xr:uid="{954BAE48-B718-4877-8FFA-D1A11C003265}"/>
    <cellStyle name="Comma 95 2 2 4" xfId="2648" xr:uid="{C47B8E82-3E64-40DC-A4EC-39E6C4C5FBF6}"/>
    <cellStyle name="Comma 95 2 2 4 10" xfId="5002" xr:uid="{34D860C1-14AB-47F7-8703-39B95AF09DF8}"/>
    <cellStyle name="Comma 95 2 2 4 11" xfId="5238" xr:uid="{7CF53792-697D-422B-81DB-F5C2E7A608DE}"/>
    <cellStyle name="Comma 95 2 2 4 2" xfId="2649" xr:uid="{DC71030B-EE54-4879-99EF-695AD8E99F21}"/>
    <cellStyle name="Comma 95 2 2 4 2 2" xfId="2650" xr:uid="{C6BB77B1-2E8A-4A8C-944C-65955AA4C9F9}"/>
    <cellStyle name="Comma 95 2 2 4 2 2 2" xfId="5003" xr:uid="{6A3616C7-3A1F-4A74-8EAA-5C7264F7280C}"/>
    <cellStyle name="Comma 95 2 2 4 2 2 3" xfId="5806" xr:uid="{F22CF73D-9F98-476D-BFD7-2F419313A348}"/>
    <cellStyle name="Comma 95 2 2 4 2 3" xfId="2651" xr:uid="{4A2E5365-5710-4FAD-9139-E0297B9EA7E0}"/>
    <cellStyle name="Comma 95 2 2 4 2 3 2" xfId="5004" xr:uid="{F5CDCDF0-81A2-4672-A0AD-37D5A052E6C8}"/>
    <cellStyle name="Comma 95 2 2 4 2 3 3" xfId="6229" xr:uid="{E3ACAF70-957B-49B6-8EE0-71A8FF8451A7}"/>
    <cellStyle name="Comma 95 2 2 4 2 4" xfId="2652" xr:uid="{E89FD430-7D2F-497A-975A-482DD8C19E2C}"/>
    <cellStyle name="Comma 95 2 2 4 2 4 2" xfId="5005" xr:uid="{FB378D12-3254-41A1-9BFC-2AF519EB0B5B}"/>
    <cellStyle name="Comma 95 2 2 4 2 4 3" xfId="6652" xr:uid="{BE59F6AC-D4C4-40CF-8FA5-9A1D9E2079D0}"/>
    <cellStyle name="Comma 95 2 2 4 2 5" xfId="5006" xr:uid="{F42453DA-0751-479A-AAE8-C42289E16A40}"/>
    <cellStyle name="Comma 95 2 2 4 2 6" xfId="5383" xr:uid="{90C96953-1835-461F-B86E-71A8353881C6}"/>
    <cellStyle name="Comma 95 2 2 4 3" xfId="2653" xr:uid="{4D8556D9-E188-433B-8CF0-579291646C3A}"/>
    <cellStyle name="Comma 95 2 2 4 3 2" xfId="2654" xr:uid="{4429BFA0-288D-4965-89DD-622CAA73D75A}"/>
    <cellStyle name="Comma 95 2 2 4 3 2 2" xfId="5007" xr:uid="{481C7189-4437-4C0B-A180-FCA0D7AC6343}"/>
    <cellStyle name="Comma 95 2 2 4 3 2 3" xfId="5949" xr:uid="{958C3ED9-2BC8-4899-A6A2-644C34A5217D}"/>
    <cellStyle name="Comma 95 2 2 4 3 3" xfId="2655" xr:uid="{C47C0E79-CAA9-48E8-A097-978F986501BD}"/>
    <cellStyle name="Comma 95 2 2 4 3 3 2" xfId="5008" xr:uid="{DFEA982A-11E8-4C67-8B9E-6C1F7770F65D}"/>
    <cellStyle name="Comma 95 2 2 4 3 3 3" xfId="6372" xr:uid="{35454397-AF9C-4E6A-AF2C-D2F343811A86}"/>
    <cellStyle name="Comma 95 2 2 4 3 4" xfId="2656" xr:uid="{0DED2D06-B236-43A4-995A-0EAD2759DD40}"/>
    <cellStyle name="Comma 95 2 2 4 3 4 2" xfId="5009" xr:uid="{8AAD7B7D-34FD-4D7E-952E-911A4E4EFFFD}"/>
    <cellStyle name="Comma 95 2 2 4 3 4 3" xfId="6795" xr:uid="{9FEA3AFE-4C6C-48B5-9092-73EEB60E0E9C}"/>
    <cellStyle name="Comma 95 2 2 4 3 5" xfId="5010" xr:uid="{74316F13-FA41-4A4D-BD99-9385F4B60876}"/>
    <cellStyle name="Comma 95 2 2 4 3 6" xfId="5526" xr:uid="{15F380DA-4A7A-4222-89B3-332C63ACB275}"/>
    <cellStyle name="Comma 95 2 2 4 4" xfId="2657" xr:uid="{0B060CED-8364-4E0B-BEF7-C92619EC2803}"/>
    <cellStyle name="Comma 95 2 2 4 4 2" xfId="5011" xr:uid="{88A56A6B-A7AD-4C3F-A713-1CA4B4EB1D90}"/>
    <cellStyle name="Comma 95 2 2 4 4 3" xfId="5666" xr:uid="{8CDE285D-99C7-47B4-8FDE-4F87E24E2FD5}"/>
    <cellStyle name="Comma 95 2 2 4 5" xfId="2658" xr:uid="{1CFFC12C-7E6D-4275-82B7-723886304334}"/>
    <cellStyle name="Comma 95 2 2 4 5 2" xfId="5012" xr:uid="{55DB455B-0AA5-4BA7-B88F-3FE5739BA97A}"/>
    <cellStyle name="Comma 95 2 2 4 5 3" xfId="6089" xr:uid="{E42CB188-17E9-427C-9DAF-AD12B80FB074}"/>
    <cellStyle name="Comma 95 2 2 4 6" xfId="2659" xr:uid="{6309E456-5059-4309-A7DD-148AB4F20A4E}"/>
    <cellStyle name="Comma 95 2 2 4 6 2" xfId="5013" xr:uid="{F8423126-F69E-428C-973C-E534420352A7}"/>
    <cellStyle name="Comma 95 2 2 4 6 3" xfId="6512" xr:uid="{225EBDD2-6C42-49B9-8FDE-B606F9885919}"/>
    <cellStyle name="Comma 95 2 2 4 7" xfId="2660" xr:uid="{79AFA13A-DD20-40F4-9AE4-A9BCDCAC56B1}"/>
    <cellStyle name="Comma 95 2 2 4 7 2" xfId="5014" xr:uid="{EAE4B605-9A55-46E0-BF5E-C40FA2B1CBD1}"/>
    <cellStyle name="Comma 95 2 2 4 7 3" xfId="7046" xr:uid="{B927CDA6-D3D5-492F-BAAA-BACDBE9B67E9}"/>
    <cellStyle name="Comma 95 2 2 4 8" xfId="2661" xr:uid="{CCE878C5-ED56-4C9F-86A6-5FDECC08F296}"/>
    <cellStyle name="Comma 95 2 2 4 8 2" xfId="5015" xr:uid="{1BE29DAA-4878-4FEC-8C25-04D35375EC05}"/>
    <cellStyle name="Comma 95 2 2 4 8 3" xfId="7183" xr:uid="{5D753683-AAD9-4862-AA8A-BC7D5498CC20}"/>
    <cellStyle name="Comma 95 2 2 4 9" xfId="2662" xr:uid="{4FA4EA4E-D90A-40FF-82CE-5AD257B471E8}"/>
    <cellStyle name="Comma 95 2 2 4 9 2" xfId="5016" xr:uid="{4602D595-4FAF-4253-A9F3-9F4BEC7641EE}"/>
    <cellStyle name="Comma 95 2 2 4 9 3" xfId="7321" xr:uid="{AE9049EF-A8A2-4FD3-B4E7-B1F3C5AA01AE}"/>
    <cellStyle name="Comma 95 2 2 5" xfId="2663" xr:uid="{98159D10-244E-4420-9783-7575BAEA3B9F}"/>
    <cellStyle name="Comma 95 2 2 5 2" xfId="5017" xr:uid="{6ADF2FF2-B664-4E2F-BE06-BE006BB47D9F}"/>
    <cellStyle name="Comma 95 2 2 5 3" xfId="6911" xr:uid="{8211BC99-8EE7-41D4-BB0B-DE12079AC154}"/>
    <cellStyle name="Comma 95 2 2 6" xfId="5098" xr:uid="{1F219113-EB44-4672-A7D4-BFDEBA96B145}"/>
    <cellStyle name="Comma 95 2 3" xfId="2664" xr:uid="{2FE36876-57D5-4E27-A198-56B3ECE3258B}"/>
    <cellStyle name="Comma 95 2 3 10" xfId="5018" xr:uid="{0A08B203-D59D-41A0-9CC3-B497EC6E499C}"/>
    <cellStyle name="Comma 95 2 3 11" xfId="5214" xr:uid="{30475E5A-2627-409D-9361-325B4F2924B4}"/>
    <cellStyle name="Comma 95 2 3 2" xfId="2665" xr:uid="{BE583802-1754-4A0F-918D-D3B8113312E2}"/>
    <cellStyle name="Comma 95 2 3 2 2" xfId="2666" xr:uid="{E70F1C06-F578-4B9C-A98B-6343005A8D01}"/>
    <cellStyle name="Comma 95 2 3 2 2 2" xfId="5019" xr:uid="{AA0DD734-D5E8-439E-9B74-378047E6B94B}"/>
    <cellStyle name="Comma 95 2 3 2 2 3" xfId="5782" xr:uid="{3C5D6DA7-12E7-4199-B183-696A30764A30}"/>
    <cellStyle name="Comma 95 2 3 2 3" xfId="2667" xr:uid="{4D323C9A-304A-46D9-903A-396166ECD20B}"/>
    <cellStyle name="Comma 95 2 3 2 3 2" xfId="5020" xr:uid="{F6D52FCA-E278-4846-8F4A-3BE780D1AAA8}"/>
    <cellStyle name="Comma 95 2 3 2 3 3" xfId="6205" xr:uid="{64FE0F54-55D9-40CD-ABD2-EF984E147C54}"/>
    <cellStyle name="Comma 95 2 3 2 4" xfId="2668" xr:uid="{051B34EE-4743-412D-B92C-76F6413F5297}"/>
    <cellStyle name="Comma 95 2 3 2 4 2" xfId="5021" xr:uid="{B5328F52-8A11-4216-904E-52D88536A3D0}"/>
    <cellStyle name="Comma 95 2 3 2 4 3" xfId="6628" xr:uid="{5CCA6AE5-5AE1-4ABC-BB88-AFED02E44ECE}"/>
    <cellStyle name="Comma 95 2 3 2 5" xfId="5022" xr:uid="{D4D3DCF1-377B-49D2-B533-D5C1C6C84067}"/>
    <cellStyle name="Comma 95 2 3 2 6" xfId="5359" xr:uid="{BC0200ED-49FB-461C-A588-1A52B9666069}"/>
    <cellStyle name="Comma 95 2 3 3" xfId="2669" xr:uid="{2531A3A0-3740-431F-9463-B0AB8BFD633D}"/>
    <cellStyle name="Comma 95 2 3 3 2" xfId="2670" xr:uid="{2F89BBEB-7976-4C4A-8338-34AFD2A71D56}"/>
    <cellStyle name="Comma 95 2 3 3 2 2" xfId="5023" xr:uid="{BB37B764-8095-4B33-A220-7AE1181DE91D}"/>
    <cellStyle name="Comma 95 2 3 3 2 3" xfId="5925" xr:uid="{D29D8969-BDCB-4B24-A0F4-4601E50E1188}"/>
    <cellStyle name="Comma 95 2 3 3 3" xfId="2671" xr:uid="{F23637BA-BDFA-4D4B-823C-A1C46A545CD2}"/>
    <cellStyle name="Comma 95 2 3 3 3 2" xfId="5024" xr:uid="{C803B05B-E0D2-463B-8987-F5D8B6EA050B}"/>
    <cellStyle name="Comma 95 2 3 3 3 3" xfId="6348" xr:uid="{E65D0121-79D1-403C-9E93-F6BF105F8C24}"/>
    <cellStyle name="Comma 95 2 3 3 4" xfId="2672" xr:uid="{D83E3FDE-B4E1-4574-8F7D-9A25052F10CA}"/>
    <cellStyle name="Comma 95 2 3 3 4 2" xfId="5025" xr:uid="{886B7A27-0016-4AC1-82AD-9F9FDFE86EB0}"/>
    <cellStyle name="Comma 95 2 3 3 4 3" xfId="6771" xr:uid="{090B3F4F-0A33-4A07-8356-1F9C4E5EE0F8}"/>
    <cellStyle name="Comma 95 2 3 3 5" xfId="5026" xr:uid="{2BFE5253-C925-4187-A016-2709248C9FD2}"/>
    <cellStyle name="Comma 95 2 3 3 6" xfId="5502" xr:uid="{6A592114-531D-4E99-950D-76452C746936}"/>
    <cellStyle name="Comma 95 2 3 4" xfId="2673" xr:uid="{C4BF0EDE-E6F8-4631-A363-670405C2B5C2}"/>
    <cellStyle name="Comma 95 2 3 4 2" xfId="5027" xr:uid="{B4848C0B-CED3-4B7D-B811-2BDD461209EA}"/>
    <cellStyle name="Comma 95 2 3 4 3" xfId="5642" xr:uid="{AB0837C4-1AA0-4BCF-AA86-42E036997DA1}"/>
    <cellStyle name="Comma 95 2 3 5" xfId="2674" xr:uid="{15929FFA-1A37-4A31-94BD-1B1EF2C56095}"/>
    <cellStyle name="Comma 95 2 3 5 2" xfId="5028" xr:uid="{EF5FA6D2-28A1-4D22-BD57-DE8854235010}"/>
    <cellStyle name="Comma 95 2 3 5 3" xfId="6065" xr:uid="{1DFD6E65-4C7D-4882-8262-52224880F553}"/>
    <cellStyle name="Comma 95 2 3 6" xfId="2675" xr:uid="{50285A8F-2198-44ED-8FC9-806C55BC825F}"/>
    <cellStyle name="Comma 95 2 3 6 2" xfId="5029" xr:uid="{A12FA50D-B768-445B-8BC4-BA48C2B2EBE3}"/>
    <cellStyle name="Comma 95 2 3 6 3" xfId="6488" xr:uid="{94372EA4-2CBA-4A51-893F-7CC9BF524B9B}"/>
    <cellStyle name="Comma 95 2 3 7" xfId="2676" xr:uid="{F7F7E2E3-605E-49A3-B3AC-12A5A29CF1D9}"/>
    <cellStyle name="Comma 95 2 3 7 2" xfId="5030" xr:uid="{01207879-97A3-4551-89A0-57320FFEC8FB}"/>
    <cellStyle name="Comma 95 2 3 7 3" xfId="7022" xr:uid="{94648068-36D4-4817-86CF-9F5A0D54060A}"/>
    <cellStyle name="Comma 95 2 3 8" xfId="2677" xr:uid="{D700A190-E3B6-4F16-97CE-FBDDD9F08088}"/>
    <cellStyle name="Comma 95 2 3 8 2" xfId="5031" xr:uid="{4740665F-6E89-4F24-B6A3-34069ECD9EDF}"/>
    <cellStyle name="Comma 95 2 3 8 3" xfId="7159" xr:uid="{B1B3380A-1836-4BD2-A685-1668E22784BB}"/>
    <cellStyle name="Comma 95 2 3 9" xfId="2678" xr:uid="{A0B4D735-91A1-4720-9BF9-3A5AED85011C}"/>
    <cellStyle name="Comma 95 2 3 9 2" xfId="5032" xr:uid="{D9B6D16B-FBA0-4505-9494-00513C5AACA6}"/>
    <cellStyle name="Comma 95 2 3 9 3" xfId="7297" xr:uid="{02E8B355-1A99-47AE-B0AD-C3339B27F1CB}"/>
    <cellStyle name="Comma 95 2 4" xfId="5074" xr:uid="{2A16F629-60E7-43E8-91CC-9412EBF4F375}"/>
    <cellStyle name="Comma_CE-Thai 2" xfId="36" xr:uid="{9BED01AA-F420-4EEC-AF52-DE7EFE7CA22C}"/>
    <cellStyle name="Comma_CE-Thai 2 2" xfId="16" xr:uid="{C6B4C0AD-00D7-440C-B000-3BF41E2F9EEB}"/>
    <cellStyle name="Currency 2" xfId="43" xr:uid="{664DF42D-76DB-45B5-B3A7-706F4877FFED}"/>
    <cellStyle name="Currency 2 2" xfId="84" xr:uid="{6AC1983B-CA96-47B9-8E25-DB12C8DB283F}"/>
    <cellStyle name="E&amp;Y House 2" xfId="2679" xr:uid="{10FC500E-16AF-4A6E-83F9-0EE4C6D93F0A}"/>
    <cellStyle name="Excel Built-in Comma" xfId="10" xr:uid="{D2F24ED2-9153-49E4-84EC-912FBCD762C6}"/>
    <cellStyle name="Explanatory Text 2" xfId="301" xr:uid="{83D71732-EE48-4426-9B22-B643CAB595BA}"/>
    <cellStyle name="Followed Hyperlink" xfId="50" xr:uid="{2360CC16-A0A5-43B7-81B4-CAC0EB7C94AD}"/>
    <cellStyle name="Followed Hyperlink 2" xfId="302" xr:uid="{49EB845A-A987-4859-AEA3-B71410370309}"/>
    <cellStyle name="Good 2" xfId="303" xr:uid="{10625A3E-ABAE-412B-91F8-00ED798DEADA}"/>
    <cellStyle name="Heading 1 2" xfId="304" xr:uid="{46F0C6DA-0A5D-4E6D-8565-C10772DD8D05}"/>
    <cellStyle name="Heading 2 2" xfId="305" xr:uid="{8B65B11D-9290-4946-BABE-1851DD4791F9}"/>
    <cellStyle name="Heading 3 2" xfId="306" xr:uid="{0883F558-C2CB-4FA1-A8F1-2754DC4C9840}"/>
    <cellStyle name="Heading 4 2" xfId="307" xr:uid="{DB8F6262-0177-43C1-A810-D4FA0C51FFFC}"/>
    <cellStyle name="Hyperlink" xfId="49" builtinId="8" customBuiltin="1"/>
    <cellStyle name="Hyperlink 2" xfId="51" xr:uid="{6C9EE5E3-69D6-4E64-B405-6BFCA3CFBF1A}"/>
    <cellStyle name="Hyperlink 2 2" xfId="197" xr:uid="{93717DEF-5C73-46C2-B0B4-C2EC342BD46F}"/>
    <cellStyle name="Hyperlink 2 2 2" xfId="308" xr:uid="{19F1FB81-4406-498C-A39E-BB36A175F65D}"/>
    <cellStyle name="Hyperlink 2 2 7" xfId="253" xr:uid="{B099783C-8E6A-4678-8853-BD42B2C13A43}"/>
    <cellStyle name="Hyperlink 2 3" xfId="309" xr:uid="{071AD569-5411-4B69-9D8C-93EDE189D259}"/>
    <cellStyle name="Hyperlink 2 4" xfId="2680" xr:uid="{C2BCF8BC-0EAA-435B-B309-AD8B43086AF2}"/>
    <cellStyle name="Hyperlink 2 9" xfId="2681" xr:uid="{A9E071A6-0B6B-41EC-9B96-CA93E4A93917}"/>
    <cellStyle name="Hyperlink 3" xfId="65" xr:uid="{7410765A-1AEE-4848-88E8-0A38CFEDE6C3}"/>
    <cellStyle name="Hyperlink 3 2" xfId="310" xr:uid="{291647D1-8783-44F0-8C1C-9A2B18C8DEB0}"/>
    <cellStyle name="Hyperlink 4" xfId="241" xr:uid="{A70F8447-6B46-4A38-B5F0-A01BC7192C3D}"/>
    <cellStyle name="Hyperlink 4 2" xfId="311" xr:uid="{D847149B-2B7A-491C-8ADD-74C31C7A13AE}"/>
    <cellStyle name="Hyperlink 5" xfId="312" xr:uid="{021A2E6A-85D1-4C40-9EB2-A8110C0F0AA6}"/>
    <cellStyle name="Input 2" xfId="313" xr:uid="{A8F2139E-1CF8-470F-A7F1-7ACF16839CC2}"/>
    <cellStyle name="Linked Cell 2" xfId="314" xr:uid="{EB3532B5-27F0-41EB-B73C-6CFF3632F02B}"/>
    <cellStyle name="Neutral 2" xfId="315" xr:uid="{66669E01-D964-4C19-9BE3-193ED6635CB5}"/>
    <cellStyle name="Normal" xfId="0" builtinId="0"/>
    <cellStyle name="Normal - Style1 2 2" xfId="2682" xr:uid="{8E908A99-3C3D-4477-8D07-47048D149388}"/>
    <cellStyle name="Normal - Style1 2 2 2" xfId="138" xr:uid="{2AAF37E7-AF40-4D08-AEF2-013C02E133ED}"/>
    <cellStyle name="Normal 10" xfId="316" xr:uid="{7CDBE81E-FF85-4BBC-9C38-616ED2C71078}"/>
    <cellStyle name="Normal 10 18" xfId="153" xr:uid="{FA2AEA30-F0CC-4B93-A084-77832E347515}"/>
    <cellStyle name="Normal 10 2" xfId="134" xr:uid="{D94B4621-F3E8-4CF6-B593-D569DD77597E}"/>
    <cellStyle name="Normal 10 2 2 2 3" xfId="187" xr:uid="{101A5103-AD73-49E5-95B9-1BEC7907D2B5}"/>
    <cellStyle name="Normal 10 3 2 4" xfId="2683" xr:uid="{67371FD6-9274-4BB9-9614-320385784B0F}"/>
    <cellStyle name="Normal 10 4 3" xfId="221" xr:uid="{C58095AB-ECEB-4485-BA3E-2277706409C8}"/>
    <cellStyle name="Normal 10 7 2" xfId="2684" xr:uid="{B64D7258-C287-49A5-A2B1-61074845F43B}"/>
    <cellStyle name="Normal 100" xfId="122" xr:uid="{72351DA1-FB0B-490E-9370-6E9EFEDF639D}"/>
    <cellStyle name="Normal 100 2" xfId="2685" xr:uid="{CD600828-F4A4-4C85-9EBC-C3CEE06B7270}"/>
    <cellStyle name="Normal 100 3" xfId="5033" xr:uid="{1097A484-3EDB-40F7-9C11-99704DC2AF51}"/>
    <cellStyle name="Normal 100 4" xfId="5071" xr:uid="{86423C03-9351-4B9F-8312-A4756DB3C954}"/>
    <cellStyle name="Normal 11" xfId="327" xr:uid="{7ECBDF7A-355D-4FF9-9E5A-B2F0C520646D}"/>
    <cellStyle name="Normal 11 2 2 3" xfId="62" xr:uid="{A7956F84-E724-4BDC-BD60-2FA126C53CED}"/>
    <cellStyle name="Normal 11 2 2 3 2" xfId="155" xr:uid="{5E338FAE-3F8C-4208-AC32-E5E314C35119}"/>
    <cellStyle name="Normal 11 2 2 3 2 2" xfId="231" xr:uid="{1DA4E125-96EE-4759-A88A-1E0C6712A802}"/>
    <cellStyle name="Normal 11 2 2 3 2 5" xfId="7422" xr:uid="{0542777D-637B-47FD-8D33-E117D24AF35E}"/>
    <cellStyle name="Normal 11 2 2 3 5" xfId="150" xr:uid="{5ED65D3C-C8AD-4E02-BC52-744EC3351FCB}"/>
    <cellStyle name="Normal 11 2 2 3 6" xfId="118" xr:uid="{F3889ED7-4F72-47ED-A638-E28D210C3A3F}"/>
    <cellStyle name="Normal 11 2 2 3 6 2" xfId="174" xr:uid="{250B1F16-D1B2-427B-9EE5-426CEF7EB7E9}"/>
    <cellStyle name="Normal 11 2 2 3 8" xfId="169" xr:uid="{92F9B2CC-62E5-4146-9277-64D1964BFFF4}"/>
    <cellStyle name="Normal 110" xfId="2686" xr:uid="{67ECBA0E-F806-4D61-927C-E8996ED8ED06}"/>
    <cellStyle name="Normal 115" xfId="93" xr:uid="{CDE916A1-AC32-4E3C-9E35-2402AC20F6F9}"/>
    <cellStyle name="Normal 115 2" xfId="162" xr:uid="{90438B68-85F5-466A-9945-BA2F08FE9B71}"/>
    <cellStyle name="Normal 117" xfId="95" xr:uid="{8659122A-E423-48A8-8344-887F9A9437B3}"/>
    <cellStyle name="Normal 117 2" xfId="164" xr:uid="{A06A018C-D27C-4FD0-A601-034E46083E6F}"/>
    <cellStyle name="Normal 118" xfId="96" xr:uid="{9812F561-524B-41AB-AA06-341EE9EECA16}"/>
    <cellStyle name="Normal 118 2" xfId="165" xr:uid="{A5DBE1A0-3796-465A-80FA-50CF17D8AD40}"/>
    <cellStyle name="Normal 119" xfId="85" xr:uid="{DA8A247E-6CE3-42A2-9AB5-CEE3A7CEDE02}"/>
    <cellStyle name="Normal 119 2" xfId="160" xr:uid="{3D716BB3-CDEF-4E85-A103-AB0EAB459104}"/>
    <cellStyle name="Normal 12" xfId="2687" xr:uid="{428F9CC2-E444-405D-AB70-785143B52D33}"/>
    <cellStyle name="Normal 120" xfId="102" xr:uid="{1023E488-8C8E-4BFF-B992-D39E8588B781}"/>
    <cellStyle name="Normal 120 2" xfId="168" xr:uid="{3D93BEE5-9AF2-4DA8-8020-649E7193148F}"/>
    <cellStyle name="Normal 121" xfId="101" xr:uid="{52311CBF-7809-4D6D-9C24-A319DA636D79}"/>
    <cellStyle name="Normal 121 2" xfId="167" xr:uid="{56EC0E31-99C3-4F3A-9A12-E041FE2DA4FF}"/>
    <cellStyle name="Normal 122" xfId="105" xr:uid="{6C2FA631-38AE-455D-B608-7764666A05BA}"/>
    <cellStyle name="Normal 122 2" xfId="171" xr:uid="{9AE23FED-EEE7-4AB2-A14C-40CAAB06A311}"/>
    <cellStyle name="Normal 123" xfId="106" xr:uid="{74B0440D-DDA4-4B00-AD06-46FC2E76E79C}"/>
    <cellStyle name="Normal 123 2" xfId="172" xr:uid="{0E58CCDE-E51D-4158-A00C-C56247E105EF}"/>
    <cellStyle name="Normal 125" xfId="148" xr:uid="{774DB29B-9B29-43BD-B622-5273FD53F17B}"/>
    <cellStyle name="Normal 126" xfId="152" xr:uid="{7B13E314-3A09-4FF2-B819-2F2161D95B80}"/>
    <cellStyle name="Normal 13" xfId="2688" xr:uid="{AE627E4D-85DB-4545-B23B-F9979E449D5F}"/>
    <cellStyle name="Normal 13 2" xfId="2689" xr:uid="{8CFB66BC-4997-4E7C-88B9-970D2D43B4FA}"/>
    <cellStyle name="Normal 13 2 2" xfId="2690" xr:uid="{FBE16170-767F-49E8-AA44-78613FED8CFD}"/>
    <cellStyle name="Normal 13 3" xfId="2691" xr:uid="{46DE268F-77C5-4F02-BF65-B5C4DE976867}"/>
    <cellStyle name="Normal 132" xfId="129" xr:uid="{203CCA58-5AA0-47A6-AFBC-A17305BEFFBA}"/>
    <cellStyle name="Normal 132 2" xfId="178" xr:uid="{46A3CDA4-4972-4523-8456-7B20FEEED03D}"/>
    <cellStyle name="Normal 133" xfId="142" xr:uid="{8F8C1785-8F51-4376-9BD7-50FE77C4DD73}"/>
    <cellStyle name="Normal 133 2" xfId="181" xr:uid="{312F7490-2E8C-4403-9B50-D31405FF19C1}"/>
    <cellStyle name="Normal 134" xfId="158" xr:uid="{8DA3B11A-41B2-4E6D-866F-24149D57E0D0}"/>
    <cellStyle name="Normal 135" xfId="159" xr:uid="{68E10F8E-039A-422B-AE64-D842E1BBCCEC}"/>
    <cellStyle name="Normal 14" xfId="2738" xr:uid="{592D2815-29F7-44A5-94EA-57475D9CA131}"/>
    <cellStyle name="Normal 14 2" xfId="64" xr:uid="{5059CB9A-EBAF-4249-B344-625680E76CC6}"/>
    <cellStyle name="Normal 15" xfId="2739" xr:uid="{3FDA7FEF-E1A4-4885-BF48-956B838E9E74}"/>
    <cellStyle name="Normal 16" xfId="2755" xr:uid="{37B64659-DE21-4D20-A88F-CE3D57A5154A}"/>
    <cellStyle name="Normal 17" xfId="39" xr:uid="{641BF959-E018-4436-AC80-F24E6ABBD371}"/>
    <cellStyle name="Normal 17 2" xfId="186" xr:uid="{6BED7061-34AC-4A17-B66A-E56670D1B5FD}"/>
    <cellStyle name="Normal 17 3" xfId="220" xr:uid="{0E3B2BB7-0521-4C4F-81E7-ADE901E61118}"/>
    <cellStyle name="Normal 18" xfId="5043" xr:uid="{2AC565AD-4E43-4F54-AF60-6E06E2CC2627}"/>
    <cellStyle name="Normal 19" xfId="214" xr:uid="{46BFD84E-0F64-48DB-A3AF-FAFE4C2392D9}"/>
    <cellStyle name="Normal 2" xfId="41" xr:uid="{3CCF40E6-A93F-44FB-AB74-47285955577D}"/>
    <cellStyle name="Normal 2 10 4" xfId="2" xr:uid="{10622346-94F2-4360-83C5-0CDD1700C6BA}"/>
    <cellStyle name="Normal 2 10 4 2" xfId="107" xr:uid="{9C83E249-2FB4-4867-84EB-FC90E3D337AC}"/>
    <cellStyle name="Normal 2 10 4 4" xfId="239" xr:uid="{8697CF80-27EB-4C9D-8BAC-DE6D5301F8AE}"/>
    <cellStyle name="Normal 2 12" xfId="145" xr:uid="{719F039D-641D-4290-8A56-D42D86FDD89B}"/>
    <cellStyle name="Normal 2 2" xfId="46" xr:uid="{A2A99579-FEC8-467B-9B77-1D02BCD849DE}"/>
    <cellStyle name="Normal 2 2 15" xfId="3" xr:uid="{E5A8577C-4590-49A8-A4DE-5676972121C6}"/>
    <cellStyle name="Normal 2 2 2" xfId="132" xr:uid="{C1237F4A-E53C-4B47-BDE8-4A4FC4A9E287}"/>
    <cellStyle name="Normal 2 2 2 11" xfId="5" xr:uid="{77CA02D3-5129-482E-8B02-35F970F49636}"/>
    <cellStyle name="Normal 2 2 2 2" xfId="317" xr:uid="{2394436F-CDC4-4A14-80D5-0EF04FE113D4}"/>
    <cellStyle name="Normal 2 2 2 2 2 3" xfId="126" xr:uid="{B8A54CE5-85CA-424B-AAA3-00D69770F8A1}"/>
    <cellStyle name="Normal 2 2 25" xfId="2692" xr:uid="{2B41491C-D9DB-4BCB-AF03-2D2037E6D7A8}"/>
    <cellStyle name="Normal 2 2 25 2" xfId="5034" xr:uid="{919203C3-A04F-40AB-91D3-64C4B6912ED0}"/>
    <cellStyle name="Normal 2 2 25 3" xfId="5131" xr:uid="{43EABEE7-BCCC-4566-843A-800F590682CF}"/>
    <cellStyle name="Normal 2 2 3" xfId="4" xr:uid="{E5522E99-2ACE-4603-AE94-BF497B1AC9AC}"/>
    <cellStyle name="Normal 2 2 4" xfId="2693" xr:uid="{011E312C-8169-4CED-A35F-13F6AE8C74B4}"/>
    <cellStyle name="Normal 2 2 5" xfId="2756" xr:uid="{2870DE38-C3D8-4775-8084-23C216112AED}"/>
    <cellStyle name="Normal 2 29" xfId="2694" xr:uid="{036E5ED5-337F-49A6-AA96-EB8BC3C123D9}"/>
    <cellStyle name="Normal 2 29 2" xfId="2695" xr:uid="{C08EDFEF-F01B-4FB3-8DEA-86516FD62FC3}"/>
    <cellStyle name="Normal 2 3" xfId="2696" xr:uid="{D59A1332-D2E2-447F-B7F6-73914313E885}"/>
    <cellStyle name="Normal 2 3 2" xfId="109" xr:uid="{70F021DA-0F32-40DE-988F-82830858C277}"/>
    <cellStyle name="Normal 2 3 2 2" xfId="173" xr:uid="{C385EF0C-751B-4020-8E4B-2A3B8157CF72}"/>
    <cellStyle name="Normal 2 3 2 2 2" xfId="204" xr:uid="{ED52E9E3-F381-4C48-A51C-161EA4325A37}"/>
    <cellStyle name="Normal 2 3 2 3" xfId="2697" xr:uid="{14140976-FAF1-44C8-ABB1-EDF93B93C4AF}"/>
    <cellStyle name="Normal 2 3 2 4" xfId="2757" xr:uid="{317A3572-5AEF-4004-B868-D1D8C5ECD538}"/>
    <cellStyle name="Normal 2 3 3" xfId="2758" xr:uid="{C6560007-1988-4379-A845-7E85D937BE31}"/>
    <cellStyle name="Normal 2 3 4" xfId="5068" xr:uid="{FD083DEE-4C00-403F-BE71-967D40970ECF}"/>
    <cellStyle name="Normal 2 3 5" xfId="5035" xr:uid="{26C049A9-FE63-4AED-A49F-25E344B0F7E0}"/>
    <cellStyle name="Normal 2 3 6" xfId="67" xr:uid="{CC10D379-BCE3-47CF-A08A-BBA5468FB733}"/>
    <cellStyle name="Normal 2 3 7" xfId="246" xr:uid="{FBE0401F-FB64-4E98-8F47-04F09C74947E}"/>
    <cellStyle name="Normal 2 4" xfId="68" xr:uid="{C96ED23C-D70F-42DD-86CA-19641F0E2162}"/>
    <cellStyle name="Normal 2 4 10" xfId="133" xr:uid="{EB6FC778-1141-460D-B0EB-2E0BBA3555BA}"/>
    <cellStyle name="Normal 2 4 10 2" xfId="179" xr:uid="{B3B7E58F-0BE3-4009-9417-5751A4E0E3FB}"/>
    <cellStyle name="Normal 2 4 2" xfId="202" xr:uid="{F1B5483A-B620-4316-86BC-694688E1AE19}"/>
    <cellStyle name="Normal 2 4 3" xfId="2698" xr:uid="{981A63F9-D5FB-4F70-AF8D-B1013C5406ED}"/>
    <cellStyle name="Normal 2 4 4" xfId="207" xr:uid="{8ECF4080-FCAD-4D25-A77D-0EC95DE9FE21}"/>
    <cellStyle name="Normal 2 4 5" xfId="2759" xr:uid="{85AF0F36-51DE-4D75-B59A-0D192BC34662}"/>
    <cellStyle name="Normal 2 4 6" xfId="5101" xr:uid="{90B94475-A574-4CE7-AEE7-CA637895137F}"/>
    <cellStyle name="Normal 2 5" xfId="2699" xr:uid="{698C3D6A-E488-47B9-A9BF-C53671C20628}"/>
    <cellStyle name="Normal 2 5 2" xfId="2760" xr:uid="{D9917901-5A26-41E2-961A-8843E6251FAF}"/>
    <cellStyle name="Normal 2 7" xfId="37" xr:uid="{204FC374-9942-4FB4-AE3A-0A00C44C54B9}"/>
    <cellStyle name="Normal 20" xfId="121" xr:uid="{C3FD5915-E29E-4C86-B7BC-3606D2625639}"/>
    <cellStyle name="Normal 20 3" xfId="139" xr:uid="{83DD71F2-3F84-4ABC-B59B-C2F50280E34B}"/>
    <cellStyle name="Normal 21" xfId="69" xr:uid="{9CE632C2-D38F-4774-9E29-CB8D3AD2F858}"/>
    <cellStyle name="Normal 21 2" xfId="189" xr:uid="{EFCE4377-D2C7-4CEA-B0EB-4D3640336244}"/>
    <cellStyle name="Normal 22" xfId="244" xr:uid="{AA04F6AC-4E6B-4113-8EF7-A1ECFCC7952E}"/>
    <cellStyle name="Normal 23" xfId="97" xr:uid="{DB2D1AB9-CD6A-49A0-964A-F4603C5D33C7}"/>
    <cellStyle name="Normal 23 2 2" xfId="131" xr:uid="{C1BA848E-4026-4A85-A9FE-23BBAA02A58E}"/>
    <cellStyle name="Normal 23 3" xfId="99" xr:uid="{2D39FA88-D072-4DE2-81BC-F35979E5DBDB}"/>
    <cellStyle name="Normal 24" xfId="2769" xr:uid="{216A6365-BC00-49B4-A6D0-F62CB3DB8714}"/>
    <cellStyle name="Normal 25" xfId="2770" xr:uid="{1FBEF1D2-CF97-4560-9D58-B9783663EE99}"/>
    <cellStyle name="Normal 26" xfId="2771" xr:uid="{D28B0F29-BB57-4F36-B5B0-3A1655C6194D}"/>
    <cellStyle name="Normal 27" xfId="2772" xr:uid="{79E8E63B-82DF-4EDF-9C6E-658936C782B9}"/>
    <cellStyle name="Normal 28" xfId="2773" xr:uid="{11B87FA2-3178-40FF-B44E-2E475442858D}"/>
    <cellStyle name="Normal 29" xfId="2774" xr:uid="{88F2459C-F7AE-46C5-9F80-5511D454CF5D}"/>
    <cellStyle name="Normal 3" xfId="19" xr:uid="{743B2F61-A59A-45F8-BF0E-50CE41CDEA9E}"/>
    <cellStyle name="Normal 3 10" xfId="141" xr:uid="{46A56D2A-7B01-47F5-9B28-DBAACAE012FC}"/>
    <cellStyle name="Normal 3 10 2" xfId="2700" xr:uid="{6D65F90B-4368-4114-B5F9-8C209BFB9335}"/>
    <cellStyle name="Normal 3 12" xfId="2701" xr:uid="{9D7F4CD5-5AAC-41BC-9BDE-C15E82C01AC3}"/>
    <cellStyle name="Normal 3 2" xfId="48" xr:uid="{CCDAA2A8-0DE6-4BAF-B2B0-A4DA231A54D9}"/>
    <cellStyle name="Normal 3 2 2" xfId="52" xr:uid="{CB7929CB-32D3-438C-85DE-AE6D8B395D82}"/>
    <cellStyle name="Normal 3 2 2 13 3" xfId="198" xr:uid="{E66CB79E-75EF-4D7D-A521-79C9A424E54B}"/>
    <cellStyle name="Normal 3 2 2 13 3 2" xfId="213" xr:uid="{DC591AF5-4089-4F6B-88C2-A595F091E552}"/>
    <cellStyle name="Normal 3 2 2 13 3 3" xfId="2702" xr:uid="{672C2FC5-8AB7-411F-AE9B-6B38D5A70AB8}"/>
    <cellStyle name="Normal 3 2 2 13 3 4" xfId="5036" xr:uid="{86A370FC-A66F-44F3-9C40-18C46B038235}"/>
    <cellStyle name="Normal 3 2 2 13 3 5" xfId="5060" xr:uid="{8DF4EF13-E591-4F7C-9BB0-55C7B6166CAE}"/>
    <cellStyle name="Normal 3 2 3" xfId="2761" xr:uid="{FF75833C-BC33-45A2-A127-35302D2A6103}"/>
    <cellStyle name="Normal 3 2 5" xfId="53" xr:uid="{0C125405-DAFD-4C4E-800C-ED3542A3453C}"/>
    <cellStyle name="Normal 3 3" xfId="54" xr:uid="{EBAFCEB9-B73F-4D18-BEEF-2AF2DD0B7C50}"/>
    <cellStyle name="Normal 3 3 2" xfId="55" xr:uid="{5C37061F-BC0F-4B0A-A8DD-F76EC4E129B1}"/>
    <cellStyle name="Normal 3 3 3" xfId="200" xr:uid="{A9D5B9E0-A12A-4868-A419-04ED3B49F397}"/>
    <cellStyle name="Normal 3 3 4" xfId="2703" xr:uid="{9E2B11DF-3FAD-47C3-8F0E-EA68FE59B896}"/>
    <cellStyle name="Normal 3 3 5" xfId="2762" xr:uid="{CC7FFBC2-CA96-42A5-BA3D-8A069F0F4421}"/>
    <cellStyle name="Normal 3 3 6" xfId="5047" xr:uid="{F347CBFB-6AC1-4344-AA18-E112B230EDC7}"/>
    <cellStyle name="Normal 3 4" xfId="2704" xr:uid="{173D4837-7DB8-4B3C-9CC8-1B9150669FDC}"/>
    <cellStyle name="Normal 3 4 2" xfId="2763" xr:uid="{E1992319-ACA3-4D16-927A-B4692372CE67}"/>
    <cellStyle name="Normal 3 5" xfId="2705" xr:uid="{3EACDF21-26E3-4DDE-82B6-FB121F1130FF}"/>
    <cellStyle name="Normal 3 6" xfId="2764" xr:uid="{D4818642-BCEA-4BD4-8721-C1B36100D525}"/>
    <cellStyle name="Normal 3 7" xfId="47" xr:uid="{B4DEE735-4D11-4DBB-9F60-0BA2378D53B9}"/>
    <cellStyle name="Normal 30" xfId="2706" xr:uid="{42D38CC2-A770-40B3-963E-21F99565088C}"/>
    <cellStyle name="Normal 31" xfId="2775" xr:uid="{707E7BC3-9F12-4DCB-A859-ABCD41DFB0F5}"/>
    <cellStyle name="Normal 32" xfId="2776" xr:uid="{4408BCE7-6E51-4A6B-BA8E-7E62615890D7}"/>
    <cellStyle name="Normal 33" xfId="227" xr:uid="{5A00F724-CFDD-4E3C-8432-E08918BF749F}"/>
    <cellStyle name="Normal 33 2" xfId="229" xr:uid="{123C39FB-97B3-493E-8BEC-5AC3A8B7EE4A}"/>
    <cellStyle name="Normal 33 3" xfId="2707" xr:uid="{90DB115E-B962-4090-BB72-634AFBFEEAEB}"/>
    <cellStyle name="Normal 33 4" xfId="5037" xr:uid="{4396CB04-7703-47E9-9431-971FC11DA38F}"/>
    <cellStyle name="Normal 33 5" xfId="5332" xr:uid="{2252CF73-B12A-44F7-B146-7CD8BEA462CE}"/>
    <cellStyle name="Normal 34" xfId="235" xr:uid="{0B55EDB6-2053-4554-8EDC-ED54594F1C68}"/>
    <cellStyle name="Normal 35" xfId="2777" xr:uid="{8DDADDAF-F64D-4424-8784-E6950E00E3A3}"/>
    <cellStyle name="Normal 359 2" xfId="2708" xr:uid="{CFA186B2-D405-48FD-9380-67F74FA6AF5D}"/>
    <cellStyle name="Normal 36" xfId="2778" xr:uid="{2882DE55-8626-473D-8AA0-F3438C548DB0}"/>
    <cellStyle name="Normal 360 4" xfId="2709" xr:uid="{F5C3D014-461B-4374-9C3A-ED9CEECCBAD4}"/>
    <cellStyle name="Normal 368" xfId="194" xr:uid="{254ADDFD-3BFF-4544-AA01-FEE0380E2A93}"/>
    <cellStyle name="Normal 37" xfId="211" xr:uid="{8D5A1B05-6502-411D-9E75-62933C73B7B5}"/>
    <cellStyle name="Normal 370" xfId="237" xr:uid="{1AFB1F64-A617-4DB9-94A7-B7D5D893CBDC}"/>
    <cellStyle name="Normal 38" xfId="223" xr:uid="{B0544429-475E-4D5A-B0DE-770B92012DEA}"/>
    <cellStyle name="Normal 39" xfId="2779" xr:uid="{2E2F9D58-DB84-442F-814B-9AF7364BF71A}"/>
    <cellStyle name="Normal 4" xfId="56" xr:uid="{C64CA8EF-BDAC-4F25-A583-00E74F3A4078}"/>
    <cellStyle name="Normal 4 10" xfId="236" xr:uid="{FE1BB219-CB48-465F-8BB9-38CD2BC33E80}"/>
    <cellStyle name="Normal 4 10 2" xfId="252" xr:uid="{2384B887-17EE-4FF9-8507-AF5EF0A4A6A4}"/>
    <cellStyle name="Normal 4 2" xfId="63" xr:uid="{7FC02B49-06D5-4962-BD2B-A1371982E651}"/>
    <cellStyle name="Normal 4 2 2" xfId="156" xr:uid="{39CD53ED-66CC-467C-AA54-B9DA68510D2A}"/>
    <cellStyle name="Normal 4 2 3" xfId="234" xr:uid="{39470499-0129-4126-8F3C-D3144B829D98}"/>
    <cellStyle name="Normal 4 3" xfId="2710" xr:uid="{6A6A9C9D-DF88-4AF7-AB49-72C79513F00F}"/>
    <cellStyle name="Normal 4 3 2" xfId="66" xr:uid="{B3A6ACC8-BFB4-418B-9BA9-B950767D4F1C}"/>
    <cellStyle name="Normal 4 3 2 2" xfId="157" xr:uid="{0E171A76-5C3A-4966-99D8-69B66AF14794}"/>
    <cellStyle name="Normal 4 3 2 2 2" xfId="86" xr:uid="{222A7B45-D926-46B2-B71A-B4675AF94D02}"/>
    <cellStyle name="Normal 4 3 2 2 2 2" xfId="161" xr:uid="{7C4FD2EA-E924-427F-BDD5-EBD78C781699}"/>
    <cellStyle name="Normal 4 3 2 2 2 3" xfId="222" xr:uid="{6ED4A2CE-A92A-453C-BC82-85CB98871EF9}"/>
    <cellStyle name="Normal 4 3 2 2 3" xfId="185" xr:uid="{00E0BABF-E431-44BA-91D7-685DE9808582}"/>
    <cellStyle name="Normal 4 3 2 3" xfId="184" xr:uid="{EF7250F1-F658-4DD4-8E49-03928D3FC64B}"/>
    <cellStyle name="Normal 4 3 2 5" xfId="228" xr:uid="{893E2926-7B80-4648-859A-D656EBC17EA2}"/>
    <cellStyle name="Normal 4 3 2 5 2" xfId="230" xr:uid="{41C233DC-B10C-457C-BDC3-DCFED0B2323F}"/>
    <cellStyle name="Normal 4 4" xfId="2711" xr:uid="{935913EE-DD51-4F97-BF5F-DECB2EBBF83F}"/>
    <cellStyle name="Normal 4 5" xfId="5046" xr:uid="{01804A04-0667-42CD-9529-0B9285144877}"/>
    <cellStyle name="Normal 40" xfId="5100" xr:uid="{E63CE509-F8D7-4CD4-BA1F-857D8FA18DD2}"/>
    <cellStyle name="Normal 41" xfId="225" xr:uid="{9D6B0A21-908D-48BB-8443-97A1BDDBD656}"/>
    <cellStyle name="Normal 42" xfId="226" xr:uid="{49D03360-F939-4C21-AFA4-B3858F1A1D76}"/>
    <cellStyle name="Normal 43" xfId="2780" xr:uid="{F45F306E-5BA6-40E9-94A9-68CD8BB86A8D}"/>
    <cellStyle name="Normal 44" xfId="5038" xr:uid="{A39A6086-31E5-400B-BB4B-17A30C046D8C}"/>
    <cellStyle name="Normal 447" xfId="2712" xr:uid="{7B5D31F3-EF0D-422E-B39B-C2D4403C2AD8}"/>
    <cellStyle name="Normal 45" xfId="110" xr:uid="{E68999E6-2A87-47DB-9F43-7E05547A3B20}"/>
    <cellStyle name="Normal 46" xfId="5042" xr:uid="{05BC9417-F340-4D81-A7AE-5E502A4C87F4}"/>
    <cellStyle name="Normal 47" xfId="70" xr:uid="{7834822A-BDCE-46ED-9090-ADAA1F700E19}"/>
    <cellStyle name="Normal 474 3" xfId="2713" xr:uid="{AA00E4EF-F3C2-475A-84A9-8D662E5B42D2}"/>
    <cellStyle name="Normal 48" xfId="112" xr:uid="{1FBE60D5-F111-4B67-9565-D488983801A1}"/>
    <cellStyle name="Normal 49" xfId="104" xr:uid="{914781C9-24AF-4A06-A6BE-E0AFFBABD344}"/>
    <cellStyle name="Normal 5" xfId="57" xr:uid="{10FC8CDF-8F36-4798-8731-52F5FFB535D4}"/>
    <cellStyle name="Normal 5 10" xfId="123" xr:uid="{B1D782D2-3464-4C79-A2FE-32E3D2AB9775}"/>
    <cellStyle name="Normal 5 16" xfId="20" xr:uid="{2F05AC57-46FE-4C46-84A5-BE6EDB86E333}"/>
    <cellStyle name="Normal 5 2" xfId="2714" xr:uid="{C31C471C-BB37-40FE-ADC5-35CE7EC8A695}"/>
    <cellStyle name="Normal 5 3" xfId="2765" xr:uid="{3577468B-3A8A-4D9F-B6D9-6D56C75C4876}"/>
    <cellStyle name="Normal 5 5" xfId="127" xr:uid="{022D4B18-2098-4863-8670-C9A731FCDA3F}"/>
    <cellStyle name="Normal 50" xfId="113" xr:uid="{E83C73AB-51C8-4B72-A1F3-D41DB3DEBE3E}"/>
    <cellStyle name="Normal 509" xfId="2715" xr:uid="{35E8C13A-B7DE-4138-A8AA-30CF9B6F8BA9}"/>
    <cellStyle name="Normal 51" xfId="114" xr:uid="{A26F34AB-198D-478C-9678-57AB02DE34C3}"/>
    <cellStyle name="Normal 511" xfId="318" xr:uid="{3E778DB5-B366-4D85-9BDE-0E0648058A7C}"/>
    <cellStyle name="Normal 511 2" xfId="2716" xr:uid="{B0505546-0F56-4789-96F1-D8F6324DB041}"/>
    <cellStyle name="Normal 52" xfId="115" xr:uid="{3456D380-6BBE-4DF9-A9E5-5DC527E3F44E}"/>
    <cellStyle name="Normal 524" xfId="2717" xr:uid="{5A81583D-B8E3-4B13-9EC2-4E16E41F2FB3}"/>
    <cellStyle name="Normal 525" xfId="2718" xr:uid="{53FB551F-A54B-4F61-8CD1-7185A4DC565F}"/>
    <cellStyle name="Normal 529" xfId="2719" xr:uid="{53418056-BB18-49DC-AAA0-F7E3BEE931CF}"/>
    <cellStyle name="Normal 53" xfId="116" xr:uid="{B430BA70-17FF-4C59-B3FC-12A4D62B7F73}"/>
    <cellStyle name="Normal 531" xfId="2720" xr:uid="{F03E8A67-A17A-4F47-BF15-2D4D0636D998}"/>
    <cellStyle name="Normal 54" xfId="117" xr:uid="{B673D1EB-BEC6-44DE-8263-30C5CC53EDFB}"/>
    <cellStyle name="Normal 541 2" xfId="2721" xr:uid="{8E0C2032-2605-4A4C-A743-A880C9B6DE63}"/>
    <cellStyle name="Normal 55" xfId="71" xr:uid="{A07025A2-8E20-476F-A232-A15C59E53AFA}"/>
    <cellStyle name="Normal 56" xfId="7414" xr:uid="{D35E0AF8-1747-4071-A7B3-4953131FF57D}"/>
    <cellStyle name="Normal 57" xfId="7435" xr:uid="{5D3DE382-9ED6-4B1B-AD43-EB4B30570ADB}"/>
    <cellStyle name="Normal 58" xfId="7416" xr:uid="{96A14F20-5FC3-4AA4-8648-13DA060C1359}"/>
    <cellStyle name="Normal 59" xfId="40" xr:uid="{353C4663-9531-4ECC-9677-BB781839F175}"/>
    <cellStyle name="Normal 59 2 2" xfId="17" xr:uid="{DA0E8198-6680-4B5A-A5F5-600843CB119A}"/>
    <cellStyle name="Normal 6" xfId="58" xr:uid="{DE6BC2C0-5525-4BFD-A742-D48E0395E6F4}"/>
    <cellStyle name="Normal 6 2" xfId="147" xr:uid="{F6FF33A3-C9CC-4FC4-BD18-D6BC0C4D75C0}"/>
    <cellStyle name="Normal 6 2 2" xfId="2722" xr:uid="{001E9756-5C10-45CB-9902-646AD8CFBB7B}"/>
    <cellStyle name="Normal 6 2 3" xfId="140" xr:uid="{0329D644-9C5D-4AA4-9D7D-DE67857FB4D0}"/>
    <cellStyle name="Normal 6 2 3 2" xfId="176" xr:uid="{8D98610A-B4DC-465B-B54F-DA9990CA7D29}"/>
    <cellStyle name="Normal 6 2 4" xfId="2723" xr:uid="{B3EE0C0E-B14F-46B1-AB43-F9C79E049CF5}"/>
    <cellStyle name="Normal 6 3" xfId="2724" xr:uid="{027DBB8E-C3E3-4FC5-AB18-D7C4546E275B}"/>
    <cellStyle name="Normal 6 4" xfId="2725" xr:uid="{D939CBF4-27C2-4705-B1A1-2F6BA032DE54}"/>
    <cellStyle name="Normal 6 7" xfId="195" xr:uid="{CF3A52ED-5009-4A2F-9B61-730A405F0334}"/>
    <cellStyle name="Normal 64" xfId="1" xr:uid="{FDF0453E-913E-4420-B8CF-B4B1F7E4D128}"/>
    <cellStyle name="Normal 64 2" xfId="7" xr:uid="{3D40B5B6-2D99-4B69-951B-99FF9A478BD1}"/>
    <cellStyle name="Normal 7" xfId="59" xr:uid="{6235CE96-3B97-49B7-A6DF-5080A8CF82FA}"/>
    <cellStyle name="Normal 7 2" xfId="2726" xr:uid="{D0F465F8-0AA7-4075-ABC1-745DB9126F38}"/>
    <cellStyle name="Normal 7 2 2" xfId="5039" xr:uid="{69026A04-5EB7-480A-AF4D-C939AD5BDEF2}"/>
    <cellStyle name="Normal 7 2 3" xfId="5063" xr:uid="{22604225-BD9A-4F37-9D6C-616875EF86FA}"/>
    <cellStyle name="Normal 7 3" xfId="2727" xr:uid="{170721D2-775D-47F9-88B1-5B794026E0E6}"/>
    <cellStyle name="Normal 7 4" xfId="2766" xr:uid="{C9C22381-047F-456C-8015-DA258873D9C4}"/>
    <cellStyle name="Normal 7 5" xfId="5040" xr:uid="{FDF0B83E-237A-45BB-86CC-4EB31818BA91}"/>
    <cellStyle name="Normal 7 6" xfId="5053" xr:uid="{EF394887-2962-43BC-8BD1-3CD3F3BCB257}"/>
    <cellStyle name="Normal 79" xfId="72" xr:uid="{A0E098BE-08F7-470A-BF2D-5938CC84E8C5}"/>
    <cellStyle name="Normal 8" xfId="250" xr:uid="{037AC069-CD77-42E4-8203-8C2C920F733C}"/>
    <cellStyle name="Normal 8 2" xfId="2728" xr:uid="{0E04140D-7DE1-4F0A-B299-58233550ECB1}"/>
    <cellStyle name="Normal 8 3" xfId="2729" xr:uid="{C3D4303C-1F1F-47C2-B1D4-AD128DF3A1B5}"/>
    <cellStyle name="Normal 83" xfId="73" xr:uid="{7936E498-7CB1-42D8-8E54-D43D7BDA5183}"/>
    <cellStyle name="Normal 87" xfId="75" xr:uid="{EE7218DE-A398-4907-8D7D-015F248F352E}"/>
    <cellStyle name="Normal 89" xfId="74" xr:uid="{B07BC3A3-E908-449C-99E5-983455CB8C06}"/>
    <cellStyle name="Normal 9" xfId="219" xr:uid="{21FA48A3-A353-4466-B77E-BDF9EB43C88C}"/>
    <cellStyle name="Normal 92" xfId="76" xr:uid="{32E50BA7-9723-4C96-AF86-509D0B15E0A4}"/>
    <cellStyle name="Normal 94" xfId="78" xr:uid="{201D99E4-EB32-4CE3-ACA4-AE67FDAD7147}"/>
    <cellStyle name="Normal 95" xfId="77" xr:uid="{39979982-3601-4E2A-B2E9-C60670574057}"/>
    <cellStyle name="Normal 96" xfId="79" xr:uid="{CDEA963D-A542-4F85-B6EE-DD3820DF30DB}"/>
    <cellStyle name="Normal 97" xfId="80" xr:uid="{F54288A0-BE62-4D10-9944-6A4A1EA6E0B3}"/>
    <cellStyle name="Normal 98" xfId="82" xr:uid="{B5B84E69-E200-482A-BAE6-90E45638F74B}"/>
    <cellStyle name="Normal 99" xfId="83" xr:uid="{5CDDC4C3-8A6E-4150-AEFE-C276328DD8D0}"/>
    <cellStyle name="Normal_B185-Bs&amp;plT-Ye12'2006" xfId="12" xr:uid="{E36DCB66-BD71-42E1-B5F1-3D223A75A71B}"/>
    <cellStyle name="Normal_California Wow 310308_1" xfId="15" xr:uid="{0952E2D5-D4C8-49ED-AE96-D3C6171B26C0}"/>
    <cellStyle name="Normal_CE-Thai" xfId="14" xr:uid="{74A275E9-283A-4E98-9724-64772C978590}"/>
    <cellStyle name="Note 2" xfId="319" xr:uid="{A7AF0AEF-3934-467B-B8A7-F3ED9067E4AA}"/>
    <cellStyle name="Output 2" xfId="320" xr:uid="{3D4CB220-00CE-4075-8C7E-163BED5E7FBB}"/>
    <cellStyle name="Percent 10 2 2" xfId="2730" xr:uid="{0FCE62C9-AEE3-419E-905F-93D2BC0520C4}"/>
    <cellStyle name="Percent 121" xfId="154" xr:uid="{BC5B16CC-A98D-4A41-BF37-CD81926BD42B}"/>
    <cellStyle name="Percent 13 4" xfId="240" xr:uid="{FC95A3F8-CDB2-42D3-98D5-38AE24EFDA6C}"/>
    <cellStyle name="Percent 2" xfId="42" xr:uid="{8D1E258A-BD50-4C7B-BA57-4F98E3FD4E02}"/>
    <cellStyle name="Percent 2 2" xfId="321" xr:uid="{82AD7E36-F7D3-4203-A165-8E3BCB00AAD9}"/>
    <cellStyle name="Percent 2 2 2" xfId="2731" xr:uid="{7052471C-C2A1-4BA0-B445-9A9725297907}"/>
    <cellStyle name="Percent 2 2 3" xfId="2732" xr:uid="{634F924A-4EBC-44FF-9B3A-12B9D7285CAA}"/>
    <cellStyle name="Percent 2 2 4" xfId="212" xr:uid="{9F940F71-2631-4C6F-91ED-E315D9FF28DC}"/>
    <cellStyle name="Percent 2 2 4 2" xfId="2733" xr:uid="{AED00F77-7E0C-4A0C-B40B-381E40CE6CA1}"/>
    <cellStyle name="Percent 2 2 4 3" xfId="5041" xr:uid="{24F57F5B-856E-4BA2-B886-6148F9C52EAD}"/>
    <cellStyle name="Percent 2 2 4 4" xfId="5330" xr:uid="{A30F5036-8E4E-427E-B5DF-B278895A2CDF}"/>
    <cellStyle name="Percent 2 3" xfId="2734" xr:uid="{AB43977B-218B-4AC4-B933-17F53D524C69}"/>
    <cellStyle name="Percent 2 4" xfId="2735" xr:uid="{4CC6159F-9308-40B5-9C2F-D07BC355310F}"/>
    <cellStyle name="Percent 2 5" xfId="2736" xr:uid="{47DFF024-C031-4E71-82B4-5AAB3E9E9F77}"/>
    <cellStyle name="Percent 3" xfId="247" xr:uid="{DA9970A7-5D6F-4918-94B6-694CA659AECA}"/>
    <cellStyle name="Percent 3 2" xfId="322" xr:uid="{E59AA490-B24B-4815-B4F2-CEFE78F13B5E}"/>
    <cellStyle name="Percent 3 2 2" xfId="233" xr:uid="{D33A1516-4E11-4405-9FA8-49D51AA7DE35}"/>
    <cellStyle name="Percent 4" xfId="323" xr:uid="{83227C19-CE1A-421F-BC21-7B706A3835A5}"/>
    <cellStyle name="Percent 5" xfId="2767" xr:uid="{1C34B8F6-40CF-4370-B968-C79BEB472A9E}"/>
    <cellStyle name="Percent 6" xfId="61" xr:uid="{14953251-40BE-473B-840D-801FE673CB96}"/>
    <cellStyle name="SAPBEXHLevel2X 6 2 3" xfId="2768" xr:uid="{D4B4230B-A775-4128-8659-8C87AC45DB07}"/>
    <cellStyle name="Title 2" xfId="324" xr:uid="{10BF1DA6-18EA-4A7C-8DE8-FDB3F05FDAA0}"/>
    <cellStyle name="Total 2" xfId="325" xr:uid="{9DE1B1C5-21D8-42C2-87C4-72A746B48442}"/>
    <cellStyle name="Warning Text 2" xfId="326" xr:uid="{A0741779-AEF7-4DE6-AB42-3AE7ABAE2895}"/>
    <cellStyle name="ปกติ_LH BANK" xfId="2737" xr:uid="{95D0D18F-AF14-4D82-B009-020C2020212D}"/>
  </cellStyles>
  <dxfs count="0"/>
  <tableStyles count="0" defaultTableStyle="TableStyleMedium2" defaultPivotStyle="PivotStyleLight16"/>
  <colors>
    <mruColors>
      <color rgb="FF00FFFF"/>
      <color rgb="FF00FF00"/>
      <color rgb="FFFF66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EC38-AA23-4EE1-9D73-9180545B8F2F}">
  <dimension ref="A1:J169"/>
  <sheetViews>
    <sheetView zoomScaleNormal="100" zoomScaleSheetLayoutView="160" workbookViewId="0">
      <selection activeCell="A6" sqref="A6"/>
    </sheetView>
  </sheetViews>
  <sheetFormatPr defaultColWidth="9.42578125" defaultRowHeight="16.5" customHeight="1"/>
  <cols>
    <col min="1" max="1" width="45.28515625" style="56" customWidth="1"/>
    <col min="2" max="2" width="6.42578125" style="56" customWidth="1"/>
    <col min="3" max="3" width="0.85546875" style="56" customWidth="1"/>
    <col min="4" max="4" width="12.5703125" style="56" customWidth="1"/>
    <col min="5" max="5" width="0.85546875" style="56" customWidth="1"/>
    <col min="6" max="6" width="12.5703125" style="56" customWidth="1"/>
    <col min="7" max="7" width="0.85546875" style="56" customWidth="1"/>
    <col min="8" max="8" width="12.5703125" style="56" customWidth="1"/>
    <col min="9" max="9" width="0.85546875" style="56" customWidth="1"/>
    <col min="10" max="10" width="12.5703125" style="56" customWidth="1"/>
    <col min="11" max="16384" width="9.42578125" style="56"/>
  </cols>
  <sheetData>
    <row r="1" spans="1:10" ht="16.5" customHeight="1">
      <c r="A1" s="156" t="s">
        <v>0</v>
      </c>
      <c r="B1" s="53"/>
      <c r="C1" s="53"/>
      <c r="D1" s="49"/>
      <c r="E1" s="49"/>
      <c r="F1" s="49"/>
      <c r="G1" s="34"/>
      <c r="H1" s="125"/>
      <c r="I1" s="125"/>
      <c r="J1" s="125"/>
    </row>
    <row r="2" spans="1:10" ht="16.5" customHeight="1">
      <c r="A2" s="36" t="s">
        <v>1</v>
      </c>
      <c r="B2" s="53"/>
      <c r="C2" s="53"/>
      <c r="D2" s="49"/>
      <c r="E2" s="49"/>
      <c r="F2" s="49"/>
      <c r="G2" s="34"/>
      <c r="H2" s="125"/>
      <c r="I2" s="125"/>
      <c r="J2" s="125"/>
    </row>
    <row r="3" spans="1:10" ht="16.5" customHeight="1">
      <c r="A3" s="38" t="s">
        <v>2</v>
      </c>
      <c r="B3" s="121"/>
      <c r="C3" s="121"/>
      <c r="D3" s="157"/>
      <c r="E3" s="157"/>
      <c r="F3" s="157"/>
      <c r="G3" s="40"/>
      <c r="H3" s="158"/>
      <c r="I3" s="158"/>
      <c r="J3" s="158"/>
    </row>
    <row r="4" spans="1:10" ht="16.5" customHeight="1">
      <c r="A4" s="36"/>
      <c r="B4" s="53"/>
      <c r="C4" s="53"/>
      <c r="D4" s="49"/>
      <c r="E4" s="49"/>
      <c r="F4" s="49"/>
      <c r="G4" s="34"/>
      <c r="H4" s="125"/>
      <c r="I4" s="125"/>
      <c r="J4" s="125"/>
    </row>
    <row r="5" spans="1:10" ht="16.5" customHeight="1">
      <c r="A5" s="36"/>
      <c r="B5" s="53"/>
      <c r="C5" s="53"/>
      <c r="D5" s="49"/>
      <c r="E5" s="49"/>
      <c r="F5" s="49"/>
      <c r="G5" s="34"/>
      <c r="H5" s="125"/>
      <c r="I5" s="125"/>
      <c r="J5" s="125"/>
    </row>
    <row r="6" spans="1:10" ht="16.5" customHeight="1">
      <c r="A6" s="35"/>
      <c r="B6" s="53"/>
      <c r="C6" s="53"/>
      <c r="D6" s="168" t="s">
        <v>3</v>
      </c>
      <c r="E6" s="168"/>
      <c r="F6" s="168"/>
      <c r="G6" s="34"/>
      <c r="H6" s="168" t="s">
        <v>4</v>
      </c>
      <c r="I6" s="168"/>
      <c r="J6" s="168"/>
    </row>
    <row r="7" spans="1:10" ht="16.5" customHeight="1">
      <c r="A7" s="35"/>
      <c r="B7" s="53"/>
      <c r="C7" s="53"/>
      <c r="D7" s="167" t="s">
        <v>5</v>
      </c>
      <c r="E7" s="167"/>
      <c r="F7" s="167"/>
      <c r="G7" s="42"/>
      <c r="H7" s="167" t="s">
        <v>5</v>
      </c>
      <c r="I7" s="167"/>
      <c r="J7" s="167"/>
    </row>
    <row r="8" spans="1:10" ht="16.5" customHeight="1">
      <c r="A8" s="35"/>
      <c r="B8" s="53"/>
      <c r="C8" s="53"/>
      <c r="D8" s="44" t="s">
        <v>6</v>
      </c>
      <c r="E8" s="42"/>
      <c r="F8" s="44" t="s">
        <v>7</v>
      </c>
      <c r="G8" s="42"/>
      <c r="H8" s="44" t="s">
        <v>6</v>
      </c>
      <c r="I8" s="42"/>
      <c r="J8" s="44" t="s">
        <v>7</v>
      </c>
    </row>
    <row r="9" spans="1:10" ht="16.5" customHeight="1">
      <c r="A9" s="35"/>
      <c r="B9" s="53"/>
      <c r="C9" s="53"/>
      <c r="D9" s="159" t="s">
        <v>8</v>
      </c>
      <c r="E9" s="44"/>
      <c r="F9" s="44" t="s">
        <v>9</v>
      </c>
      <c r="G9" s="44"/>
      <c r="H9" s="159" t="s">
        <v>8</v>
      </c>
      <c r="I9" s="44"/>
      <c r="J9" s="44" t="s">
        <v>9</v>
      </c>
    </row>
    <row r="10" spans="1:10" ht="16.5" customHeight="1">
      <c r="A10" s="43"/>
      <c r="B10" s="60"/>
      <c r="C10" s="60"/>
      <c r="D10" s="160" t="s">
        <v>10</v>
      </c>
      <c r="E10" s="160"/>
      <c r="F10" s="160" t="s">
        <v>11</v>
      </c>
      <c r="G10" s="160"/>
      <c r="H10" s="160" t="s">
        <v>10</v>
      </c>
      <c r="I10" s="160"/>
      <c r="J10" s="160" t="s">
        <v>11</v>
      </c>
    </row>
    <row r="11" spans="1:10" ht="16.5" customHeight="1">
      <c r="A11" s="43"/>
      <c r="B11" s="55" t="s">
        <v>12</v>
      </c>
      <c r="C11" s="60"/>
      <c r="D11" s="124" t="s">
        <v>239</v>
      </c>
      <c r="E11" s="42"/>
      <c r="F11" s="124" t="s">
        <v>239</v>
      </c>
      <c r="G11" s="44"/>
      <c r="H11" s="124" t="s">
        <v>239</v>
      </c>
      <c r="I11" s="125"/>
      <c r="J11" s="124" t="s">
        <v>239</v>
      </c>
    </row>
    <row r="12" spans="1:10" ht="16.5" customHeight="1">
      <c r="A12" s="43" t="s">
        <v>13</v>
      </c>
      <c r="B12" s="60"/>
      <c r="C12" s="60"/>
      <c r="D12" s="44"/>
      <c r="E12" s="42"/>
      <c r="F12" s="44"/>
      <c r="G12" s="44"/>
      <c r="H12" s="44"/>
      <c r="I12" s="125"/>
      <c r="J12" s="44"/>
    </row>
    <row r="13" spans="1:10" ht="16.5" customHeight="1">
      <c r="A13" s="43"/>
      <c r="B13" s="60"/>
      <c r="C13" s="60"/>
      <c r="D13" s="44"/>
      <c r="E13" s="42"/>
      <c r="F13" s="44"/>
      <c r="G13" s="44"/>
      <c r="H13" s="44"/>
      <c r="I13" s="125"/>
      <c r="J13" s="44"/>
    </row>
    <row r="14" spans="1:10" ht="16.5" customHeight="1">
      <c r="A14" s="43" t="s">
        <v>14</v>
      </c>
      <c r="B14" s="60"/>
      <c r="C14" s="60"/>
      <c r="D14" s="44"/>
      <c r="E14" s="42"/>
      <c r="F14" s="44"/>
      <c r="G14" s="42"/>
      <c r="H14" s="44"/>
      <c r="I14" s="42"/>
      <c r="J14" s="44"/>
    </row>
    <row r="15" spans="1:10" ht="16.5" customHeight="1">
      <c r="A15" s="43"/>
      <c r="B15" s="60"/>
      <c r="C15" s="60"/>
      <c r="D15" s="44"/>
      <c r="E15" s="42"/>
      <c r="F15" s="44"/>
      <c r="G15" s="42"/>
      <c r="H15" s="44"/>
      <c r="I15" s="42"/>
      <c r="J15" s="44"/>
    </row>
    <row r="16" spans="1:10" ht="16.5" customHeight="1">
      <c r="A16" s="35" t="s">
        <v>15</v>
      </c>
      <c r="B16" s="53"/>
      <c r="C16" s="53"/>
      <c r="D16" s="34">
        <v>4119901</v>
      </c>
      <c r="E16" s="49"/>
      <c r="F16" s="34">
        <v>5813692</v>
      </c>
      <c r="G16" s="34"/>
      <c r="H16" s="34">
        <v>1469547</v>
      </c>
      <c r="I16" s="34"/>
      <c r="J16" s="34">
        <v>863886</v>
      </c>
    </row>
    <row r="17" spans="1:10" ht="16.5" customHeight="1">
      <c r="A17" s="35" t="s">
        <v>18</v>
      </c>
      <c r="B17" s="53"/>
      <c r="C17" s="53"/>
      <c r="D17" s="34">
        <v>533</v>
      </c>
      <c r="E17" s="49"/>
      <c r="F17" s="34">
        <v>532</v>
      </c>
      <c r="G17" s="34"/>
      <c r="H17" s="34">
        <v>0</v>
      </c>
      <c r="I17" s="34"/>
      <c r="J17" s="34">
        <v>0</v>
      </c>
    </row>
    <row r="18" spans="1:10" ht="16.5" customHeight="1">
      <c r="A18" s="35" t="s">
        <v>19</v>
      </c>
      <c r="B18" s="53"/>
      <c r="C18" s="53"/>
      <c r="D18" s="34"/>
      <c r="E18" s="161"/>
      <c r="F18" s="34"/>
      <c r="G18" s="34"/>
      <c r="H18" s="34"/>
      <c r="I18" s="34"/>
      <c r="J18" s="34"/>
    </row>
    <row r="19" spans="1:10" ht="16.5" customHeight="1">
      <c r="A19" s="128" t="s">
        <v>20</v>
      </c>
      <c r="B19" s="53">
        <v>8</v>
      </c>
      <c r="C19" s="53"/>
      <c r="D19" s="34">
        <v>55243976</v>
      </c>
      <c r="E19" s="161"/>
      <c r="F19" s="34">
        <v>57288719</v>
      </c>
      <c r="G19" s="34"/>
      <c r="H19" s="34">
        <v>0</v>
      </c>
      <c r="I19" s="34"/>
      <c r="J19" s="34">
        <v>0</v>
      </c>
    </row>
    <row r="20" spans="1:10" ht="16.5" customHeight="1">
      <c r="A20" s="35" t="s">
        <v>21</v>
      </c>
      <c r="B20" s="53">
        <v>9</v>
      </c>
      <c r="C20" s="53"/>
      <c r="D20" s="34">
        <v>2162225</v>
      </c>
      <c r="E20" s="161"/>
      <c r="F20" s="34">
        <v>2327604</v>
      </c>
      <c r="G20" s="34"/>
      <c r="H20" s="34">
        <v>10361</v>
      </c>
      <c r="I20" s="34"/>
      <c r="J20" s="34">
        <v>11615</v>
      </c>
    </row>
    <row r="21" spans="1:10" ht="15.95" customHeight="1">
      <c r="A21" s="35" t="s">
        <v>22</v>
      </c>
      <c r="B21" s="53"/>
      <c r="C21" s="53"/>
      <c r="D21" s="34"/>
      <c r="E21" s="49"/>
      <c r="F21" s="34"/>
      <c r="G21" s="34"/>
      <c r="I21" s="34"/>
      <c r="J21" s="34"/>
    </row>
    <row r="22" spans="1:10" ht="16.5" customHeight="1">
      <c r="A22" s="128" t="s">
        <v>23</v>
      </c>
      <c r="B22" s="53" t="s">
        <v>24</v>
      </c>
      <c r="C22" s="53"/>
      <c r="D22" s="34">
        <v>0</v>
      </c>
      <c r="E22" s="49"/>
      <c r="F22" s="34">
        <v>0</v>
      </c>
      <c r="G22" s="34"/>
      <c r="H22" s="34">
        <v>47678370</v>
      </c>
      <c r="I22" s="34"/>
      <c r="J22" s="34">
        <v>50112820</v>
      </c>
    </row>
    <row r="23" spans="1:10" ht="16.5" customHeight="1">
      <c r="A23" s="35" t="s">
        <v>25</v>
      </c>
      <c r="B23" s="53"/>
      <c r="C23" s="53"/>
      <c r="D23" s="34">
        <v>1570599</v>
      </c>
      <c r="E23" s="49"/>
      <c r="F23" s="34">
        <v>1748417</v>
      </c>
      <c r="G23" s="34"/>
      <c r="H23" s="34">
        <v>0</v>
      </c>
      <c r="I23" s="34"/>
      <c r="J23" s="34">
        <v>0</v>
      </c>
    </row>
    <row r="24" spans="1:10" ht="16.5" customHeight="1">
      <c r="A24" s="35" t="s">
        <v>26</v>
      </c>
      <c r="B24" s="53"/>
      <c r="C24" s="53"/>
      <c r="D24" s="40">
        <v>341989</v>
      </c>
      <c r="E24" s="49"/>
      <c r="F24" s="40">
        <v>209008</v>
      </c>
      <c r="G24" s="34"/>
      <c r="H24" s="40">
        <v>9292</v>
      </c>
      <c r="I24" s="34"/>
      <c r="J24" s="40">
        <v>1701</v>
      </c>
    </row>
    <row r="25" spans="1:10" ht="10.35" customHeight="1">
      <c r="A25" s="43"/>
      <c r="B25" s="60"/>
      <c r="C25" s="60"/>
      <c r="D25" s="34"/>
      <c r="E25" s="42"/>
      <c r="F25" s="44"/>
      <c r="G25" s="42"/>
      <c r="H25" s="34"/>
      <c r="I25" s="42"/>
      <c r="J25" s="44"/>
    </row>
    <row r="26" spans="1:10" ht="16.5" customHeight="1">
      <c r="A26" s="43" t="s">
        <v>27</v>
      </c>
      <c r="B26" s="53"/>
      <c r="C26" s="53"/>
      <c r="D26" s="40">
        <f>SUM(D16:D24)</f>
        <v>63439223</v>
      </c>
      <c r="E26" s="49"/>
      <c r="F26" s="40">
        <f>SUM(F16:F24)</f>
        <v>67387972</v>
      </c>
      <c r="G26" s="49"/>
      <c r="H26" s="40">
        <f>SUM(H16:H24)</f>
        <v>49167570</v>
      </c>
      <c r="I26" s="49"/>
      <c r="J26" s="40">
        <f>SUM(J16:J24)</f>
        <v>50990022</v>
      </c>
    </row>
    <row r="27" spans="1:10" ht="16.5" customHeight="1">
      <c r="A27" s="43"/>
      <c r="B27" s="53"/>
      <c r="C27" s="53"/>
      <c r="D27" s="34"/>
      <c r="E27" s="49"/>
      <c r="F27" s="34"/>
      <c r="G27" s="49"/>
      <c r="H27" s="34"/>
      <c r="I27" s="49"/>
      <c r="J27" s="34"/>
    </row>
    <row r="28" spans="1:10" ht="16.5" customHeight="1">
      <c r="A28" s="43" t="s">
        <v>28</v>
      </c>
      <c r="B28" s="53"/>
      <c r="C28" s="53"/>
      <c r="D28" s="34"/>
      <c r="E28" s="49"/>
      <c r="F28" s="34"/>
      <c r="G28" s="49"/>
      <c r="H28" s="34"/>
      <c r="I28" s="49"/>
      <c r="J28" s="34"/>
    </row>
    <row r="29" spans="1:10" ht="16.5" customHeight="1">
      <c r="A29" s="43"/>
      <c r="B29" s="60"/>
      <c r="C29" s="60"/>
      <c r="D29" s="44"/>
      <c r="E29" s="42"/>
      <c r="F29" s="44"/>
      <c r="G29" s="42"/>
      <c r="H29" s="44"/>
      <c r="I29" s="42"/>
      <c r="J29" s="44"/>
    </row>
    <row r="30" spans="1:10" ht="16.5" customHeight="1">
      <c r="A30" s="35" t="s">
        <v>16</v>
      </c>
      <c r="B30" s="60"/>
      <c r="C30" s="60"/>
      <c r="D30" s="34"/>
      <c r="E30" s="42"/>
      <c r="F30" s="44"/>
      <c r="G30" s="42"/>
      <c r="H30" s="44"/>
      <c r="I30" s="42"/>
      <c r="J30" s="44"/>
    </row>
    <row r="31" spans="1:10" ht="16.5" customHeight="1">
      <c r="A31" s="35" t="s">
        <v>17</v>
      </c>
      <c r="B31" s="53">
        <v>10.1</v>
      </c>
      <c r="C31" s="53"/>
      <c r="D31" s="57">
        <v>35516</v>
      </c>
      <c r="E31" s="57"/>
      <c r="F31" s="57">
        <v>26101</v>
      </c>
      <c r="G31" s="57"/>
      <c r="H31" s="57">
        <v>6124</v>
      </c>
      <c r="I31" s="57"/>
      <c r="J31" s="57">
        <v>6068</v>
      </c>
    </row>
    <row r="32" spans="1:10" ht="16.5" customHeight="1">
      <c r="A32" s="35" t="s">
        <v>16</v>
      </c>
      <c r="B32" s="53"/>
      <c r="C32" s="53"/>
      <c r="D32" s="57"/>
      <c r="E32" s="57"/>
      <c r="F32" s="57"/>
      <c r="G32" s="57"/>
      <c r="H32" s="57"/>
      <c r="I32" s="57"/>
      <c r="J32" s="57"/>
    </row>
    <row r="33" spans="1:10" ht="16.5" customHeight="1">
      <c r="A33" s="35" t="s">
        <v>29</v>
      </c>
      <c r="B33" s="53">
        <v>10.199999999999999</v>
      </c>
      <c r="C33" s="53"/>
      <c r="D33" s="57">
        <v>38841</v>
      </c>
      <c r="E33" s="57"/>
      <c r="F33" s="57">
        <v>55505</v>
      </c>
      <c r="G33" s="57"/>
      <c r="H33" s="57">
        <v>0</v>
      </c>
      <c r="I33" s="57"/>
      <c r="J33" s="57">
        <v>0</v>
      </c>
    </row>
    <row r="34" spans="1:10" ht="16.5" customHeight="1">
      <c r="A34" s="35" t="s">
        <v>30</v>
      </c>
      <c r="B34" s="53">
        <v>11</v>
      </c>
      <c r="C34" s="53"/>
      <c r="D34" s="57">
        <v>0</v>
      </c>
      <c r="E34" s="57"/>
      <c r="F34" s="57">
        <v>0</v>
      </c>
      <c r="G34" s="57"/>
      <c r="H34" s="57">
        <v>14572081</v>
      </c>
      <c r="I34" s="57"/>
      <c r="J34" s="57">
        <v>14483017</v>
      </c>
    </row>
    <row r="35" spans="1:10" ht="16.5" customHeight="1">
      <c r="A35" s="35" t="s">
        <v>31</v>
      </c>
      <c r="B35" s="53">
        <v>8</v>
      </c>
      <c r="C35" s="53"/>
      <c r="D35" s="57">
        <v>35720570</v>
      </c>
      <c r="E35" s="57"/>
      <c r="F35" s="57">
        <v>36579411</v>
      </c>
      <c r="G35" s="57"/>
      <c r="H35" s="57">
        <v>0</v>
      </c>
      <c r="I35" s="57"/>
      <c r="J35" s="57">
        <v>0</v>
      </c>
    </row>
    <row r="36" spans="1:10" ht="16.5" customHeight="1">
      <c r="A36" s="35" t="s">
        <v>32</v>
      </c>
      <c r="B36" s="53"/>
      <c r="C36" s="53"/>
      <c r="D36" s="57">
        <v>709842</v>
      </c>
      <c r="E36" s="57"/>
      <c r="F36" s="57">
        <v>756864</v>
      </c>
      <c r="G36" s="57"/>
      <c r="H36" s="57">
        <v>18121</v>
      </c>
      <c r="I36" s="57"/>
      <c r="J36" s="57">
        <v>18949</v>
      </c>
    </row>
    <row r="37" spans="1:10" ht="16.5" customHeight="1">
      <c r="A37" s="35" t="s">
        <v>33</v>
      </c>
      <c r="B37" s="162"/>
      <c r="C37" s="53"/>
      <c r="D37" s="57">
        <v>1292142</v>
      </c>
      <c r="E37" s="57"/>
      <c r="F37" s="57">
        <v>1344568</v>
      </c>
      <c r="G37" s="57"/>
      <c r="H37" s="57">
        <v>19081</v>
      </c>
      <c r="I37" s="57"/>
      <c r="J37" s="57">
        <v>19915</v>
      </c>
    </row>
    <row r="38" spans="1:10" ht="16.5" customHeight="1">
      <c r="A38" s="35" t="s">
        <v>34</v>
      </c>
      <c r="B38" s="53"/>
      <c r="C38" s="53"/>
      <c r="D38" s="57">
        <v>1240142</v>
      </c>
      <c r="E38" s="57"/>
      <c r="F38" s="57">
        <v>1206476</v>
      </c>
      <c r="G38" s="57"/>
      <c r="H38" s="57">
        <v>898</v>
      </c>
      <c r="I38" s="57"/>
      <c r="J38" s="57">
        <v>1084</v>
      </c>
    </row>
    <row r="39" spans="1:10" ht="16.5" customHeight="1">
      <c r="A39" s="35" t="s">
        <v>35</v>
      </c>
      <c r="B39" s="53"/>
      <c r="C39" s="53"/>
      <c r="D39" s="57">
        <v>295435</v>
      </c>
      <c r="E39" s="57"/>
      <c r="F39" s="57">
        <v>291267</v>
      </c>
      <c r="G39" s="57"/>
      <c r="H39" s="57">
        <v>0</v>
      </c>
      <c r="I39" s="57"/>
      <c r="J39" s="57">
        <v>0</v>
      </c>
    </row>
    <row r="40" spans="1:10" ht="16.5" customHeight="1">
      <c r="A40" s="35" t="s">
        <v>36</v>
      </c>
      <c r="B40" s="53"/>
      <c r="C40" s="53"/>
      <c r="D40" s="40">
        <v>253396</v>
      </c>
      <c r="E40" s="49"/>
      <c r="F40" s="40">
        <v>260972</v>
      </c>
      <c r="G40" s="35"/>
      <c r="H40" s="40">
        <v>3287</v>
      </c>
      <c r="I40" s="49"/>
      <c r="J40" s="40">
        <v>3287</v>
      </c>
    </row>
    <row r="41" spans="1:10" ht="16.5" customHeight="1">
      <c r="A41" s="35"/>
      <c r="B41" s="60"/>
      <c r="C41" s="60"/>
      <c r="D41" s="44"/>
      <c r="E41" s="42"/>
      <c r="F41" s="44"/>
      <c r="G41" s="42"/>
      <c r="H41" s="44"/>
      <c r="I41" s="42"/>
      <c r="J41" s="44"/>
    </row>
    <row r="42" spans="1:10" ht="16.5" customHeight="1">
      <c r="A42" s="43" t="s">
        <v>37</v>
      </c>
      <c r="B42" s="53"/>
      <c r="C42" s="53"/>
      <c r="D42" s="40">
        <f>SUM(D30:D40)</f>
        <v>39585884</v>
      </c>
      <c r="E42" s="49"/>
      <c r="F42" s="40">
        <f>SUM(F30:F40)</f>
        <v>40521164</v>
      </c>
      <c r="G42" s="49"/>
      <c r="H42" s="40">
        <f>SUM(H30:H40)</f>
        <v>14619592</v>
      </c>
      <c r="I42" s="49"/>
      <c r="J42" s="40">
        <f>SUM(J30:J40)</f>
        <v>14532320</v>
      </c>
    </row>
    <row r="43" spans="1:10" ht="16.5" customHeight="1">
      <c r="A43" s="43"/>
      <c r="B43" s="60"/>
      <c r="C43" s="60"/>
      <c r="D43" s="44"/>
      <c r="E43" s="42"/>
      <c r="F43" s="44"/>
      <c r="G43" s="42"/>
      <c r="H43" s="44"/>
      <c r="I43" s="42"/>
      <c r="J43" s="44"/>
    </row>
    <row r="44" spans="1:10" ht="16.5" customHeight="1" thickBot="1">
      <c r="A44" s="43" t="s">
        <v>38</v>
      </c>
      <c r="B44" s="163"/>
      <c r="C44" s="163"/>
      <c r="D44" s="62">
        <f>D26+D42</f>
        <v>103025107</v>
      </c>
      <c r="E44" s="49"/>
      <c r="F44" s="62">
        <f>SUM(F26+F42)</f>
        <v>107909136</v>
      </c>
      <c r="G44" s="49"/>
      <c r="H44" s="62">
        <f>H26+H42</f>
        <v>63787162</v>
      </c>
      <c r="I44" s="49"/>
      <c r="J44" s="62">
        <f>SUM(J42+J26)</f>
        <v>65522342</v>
      </c>
    </row>
    <row r="45" spans="1:10" ht="16.5" customHeight="1" thickTop="1">
      <c r="A45" s="43"/>
      <c r="B45" s="163"/>
      <c r="C45" s="163"/>
      <c r="D45" s="34"/>
      <c r="E45" s="34"/>
      <c r="F45" s="34"/>
      <c r="G45" s="34"/>
      <c r="H45" s="34"/>
      <c r="I45" s="49"/>
      <c r="J45" s="34"/>
    </row>
    <row r="46" spans="1:10" ht="19.5" customHeight="1">
      <c r="A46" s="43"/>
      <c r="B46" s="163"/>
      <c r="C46" s="163"/>
      <c r="D46" s="34"/>
      <c r="E46" s="34"/>
      <c r="F46" s="34"/>
      <c r="G46" s="34"/>
      <c r="H46" s="34"/>
      <c r="I46" s="49"/>
      <c r="J46" s="34"/>
    </row>
    <row r="47" spans="1:10" ht="19.5" customHeight="1">
      <c r="A47" s="43"/>
      <c r="B47" s="163"/>
      <c r="C47" s="163"/>
      <c r="D47" s="34"/>
      <c r="E47" s="34"/>
      <c r="F47" s="34"/>
      <c r="G47" s="34"/>
      <c r="H47" s="34"/>
      <c r="I47" s="49"/>
      <c r="J47" s="34"/>
    </row>
    <row r="48" spans="1:10" ht="19.5" customHeight="1">
      <c r="A48" s="43"/>
      <c r="B48" s="163"/>
      <c r="C48" s="163"/>
      <c r="D48" s="34"/>
      <c r="E48" s="34"/>
      <c r="F48" s="34"/>
      <c r="G48" s="34"/>
      <c r="H48" s="34"/>
      <c r="I48" s="49"/>
      <c r="J48" s="34"/>
    </row>
    <row r="49" spans="1:10" ht="19.5" customHeight="1">
      <c r="A49" s="43"/>
      <c r="B49" s="163"/>
      <c r="C49" s="163"/>
      <c r="D49" s="34"/>
      <c r="E49" s="34"/>
      <c r="F49" s="34"/>
      <c r="G49" s="34"/>
      <c r="H49" s="34"/>
      <c r="I49" s="49"/>
      <c r="J49" s="34"/>
    </row>
    <row r="50" spans="1:10" ht="15" customHeight="1">
      <c r="A50" s="43"/>
      <c r="B50" s="163"/>
      <c r="C50" s="163"/>
      <c r="D50" s="34"/>
      <c r="E50" s="34"/>
      <c r="F50" s="34"/>
      <c r="G50" s="34"/>
      <c r="H50" s="34"/>
      <c r="I50" s="49"/>
      <c r="J50" s="34"/>
    </row>
    <row r="51" spans="1:10" ht="19.5" customHeight="1">
      <c r="A51" s="43"/>
      <c r="B51" s="163"/>
      <c r="C51" s="163"/>
      <c r="D51" s="34"/>
      <c r="E51" s="34"/>
      <c r="F51" s="34"/>
      <c r="G51" s="34"/>
      <c r="H51" s="34"/>
      <c r="I51" s="49"/>
      <c r="J51" s="34"/>
    </row>
    <row r="52" spans="1:10" ht="18" customHeight="1">
      <c r="A52" s="43"/>
      <c r="B52" s="163"/>
      <c r="C52" s="163"/>
      <c r="D52" s="34"/>
      <c r="E52" s="34"/>
      <c r="F52" s="34"/>
      <c r="G52" s="34"/>
      <c r="H52" s="34"/>
      <c r="I52" s="49"/>
      <c r="J52" s="34"/>
    </row>
    <row r="53" spans="1:10" ht="18" customHeight="1">
      <c r="A53" s="169" t="s">
        <v>39</v>
      </c>
      <c r="B53" s="169"/>
      <c r="C53" s="169"/>
      <c r="D53" s="169"/>
      <c r="E53" s="169"/>
      <c r="F53" s="169"/>
      <c r="G53" s="169"/>
      <c r="H53" s="169"/>
      <c r="I53" s="169"/>
      <c r="J53" s="169"/>
    </row>
    <row r="54" spans="1:10" ht="18" customHeight="1">
      <c r="A54" s="43"/>
      <c r="B54" s="163"/>
      <c r="C54" s="163"/>
      <c r="D54" s="34"/>
      <c r="E54" s="34"/>
      <c r="F54" s="34"/>
      <c r="G54" s="34"/>
      <c r="H54" s="34"/>
      <c r="I54" s="49"/>
      <c r="J54" s="34"/>
    </row>
    <row r="55" spans="1:10" ht="8.25" customHeight="1">
      <c r="A55" s="43"/>
      <c r="B55" s="163"/>
      <c r="C55" s="163"/>
      <c r="D55" s="34"/>
      <c r="E55" s="34"/>
      <c r="F55" s="34"/>
      <c r="G55" s="34"/>
      <c r="H55" s="34"/>
      <c r="I55" s="49"/>
      <c r="J55" s="34"/>
    </row>
    <row r="56" spans="1:10" ht="21.95" customHeight="1">
      <c r="A56" s="41" t="s">
        <v>40</v>
      </c>
      <c r="B56" s="41"/>
      <c r="C56" s="41"/>
      <c r="D56" s="158"/>
      <c r="E56" s="158"/>
      <c r="F56" s="158"/>
      <c r="G56" s="158"/>
      <c r="H56" s="158"/>
      <c r="I56" s="158"/>
      <c r="J56" s="158"/>
    </row>
    <row r="57" spans="1:10" ht="16.5" customHeight="1">
      <c r="A57" s="164" t="str">
        <f>A1</f>
        <v>Srisawad Corporation Public Company Limited</v>
      </c>
      <c r="B57" s="53"/>
      <c r="C57" s="53"/>
      <c r="D57" s="49"/>
      <c r="E57" s="49"/>
      <c r="F57" s="49"/>
      <c r="G57" s="34"/>
      <c r="H57" s="125"/>
      <c r="I57" s="125"/>
      <c r="J57" s="125"/>
    </row>
    <row r="58" spans="1:10" ht="16.5" customHeight="1">
      <c r="A58" s="36" t="s">
        <v>41</v>
      </c>
      <c r="B58" s="53"/>
      <c r="C58" s="53"/>
      <c r="D58" s="49"/>
      <c r="E58" s="49"/>
      <c r="F58" s="49"/>
      <c r="G58" s="34"/>
      <c r="H58" s="125"/>
      <c r="I58" s="125"/>
      <c r="J58" s="125"/>
    </row>
    <row r="59" spans="1:10" ht="16.5" customHeight="1">
      <c r="A59" s="38" t="str">
        <f>+A3</f>
        <v>As at 30 June 2025</v>
      </c>
      <c r="B59" s="121"/>
      <c r="C59" s="121"/>
      <c r="D59" s="157"/>
      <c r="E59" s="157"/>
      <c r="F59" s="157"/>
      <c r="G59" s="40"/>
      <c r="H59" s="158"/>
      <c r="I59" s="158"/>
      <c r="J59" s="158"/>
    </row>
    <row r="60" spans="1:10" ht="16.5" customHeight="1">
      <c r="A60" s="36"/>
      <c r="B60" s="53"/>
      <c r="C60" s="53"/>
      <c r="D60" s="49"/>
      <c r="E60" s="49"/>
      <c r="F60" s="49"/>
      <c r="G60" s="34"/>
      <c r="H60" s="125"/>
      <c r="I60" s="125"/>
      <c r="J60" s="125"/>
    </row>
    <row r="61" spans="1:10" ht="16.5" customHeight="1">
      <c r="A61" s="35"/>
      <c r="B61" s="53"/>
      <c r="C61" s="53"/>
      <c r="D61" s="49"/>
      <c r="E61" s="49"/>
      <c r="F61" s="49"/>
      <c r="G61" s="34"/>
      <c r="H61" s="125"/>
      <c r="I61" s="125"/>
      <c r="J61" s="125"/>
    </row>
    <row r="62" spans="1:10" ht="16.5" customHeight="1">
      <c r="A62" s="35"/>
      <c r="B62" s="53"/>
      <c r="C62" s="53"/>
      <c r="D62" s="168" t="s">
        <v>3</v>
      </c>
      <c r="E62" s="168"/>
      <c r="F62" s="168"/>
      <c r="G62" s="34"/>
      <c r="H62" s="168" t="s">
        <v>4</v>
      </c>
      <c r="I62" s="168"/>
      <c r="J62" s="168"/>
    </row>
    <row r="63" spans="1:10" ht="16.5" customHeight="1">
      <c r="A63" s="35"/>
      <c r="B63" s="53"/>
      <c r="C63" s="53"/>
      <c r="D63" s="167" t="s">
        <v>5</v>
      </c>
      <c r="E63" s="167"/>
      <c r="F63" s="167"/>
      <c r="G63" s="42"/>
      <c r="H63" s="167" t="s">
        <v>5</v>
      </c>
      <c r="I63" s="167"/>
      <c r="J63" s="167"/>
    </row>
    <row r="64" spans="1:10" ht="16.5" customHeight="1">
      <c r="A64" s="35"/>
      <c r="B64" s="53"/>
      <c r="C64" s="53"/>
      <c r="D64" s="44" t="s">
        <v>6</v>
      </c>
      <c r="E64" s="42"/>
      <c r="F64" s="44" t="s">
        <v>7</v>
      </c>
      <c r="G64" s="42"/>
      <c r="H64" s="44" t="s">
        <v>6</v>
      </c>
      <c r="I64" s="42"/>
      <c r="J64" s="44" t="s">
        <v>7</v>
      </c>
    </row>
    <row r="65" spans="1:10" ht="16.5" customHeight="1">
      <c r="A65" s="35"/>
      <c r="B65" s="53"/>
      <c r="C65" s="53"/>
      <c r="D65" s="159" t="s">
        <v>8</v>
      </c>
      <c r="E65" s="44"/>
      <c r="F65" s="44" t="s">
        <v>9</v>
      </c>
      <c r="G65" s="44"/>
      <c r="H65" s="159" t="s">
        <v>8</v>
      </c>
      <c r="I65" s="44"/>
      <c r="J65" s="44" t="s">
        <v>9</v>
      </c>
    </row>
    <row r="66" spans="1:10" ht="16.5" customHeight="1">
      <c r="A66" s="43"/>
      <c r="B66" s="60"/>
      <c r="C66" s="60"/>
      <c r="D66" s="160" t="s">
        <v>10</v>
      </c>
      <c r="E66" s="160"/>
      <c r="F66" s="160" t="s">
        <v>11</v>
      </c>
      <c r="G66" s="160"/>
      <c r="H66" s="160" t="s">
        <v>10</v>
      </c>
      <c r="I66" s="160"/>
      <c r="J66" s="160" t="s">
        <v>11</v>
      </c>
    </row>
    <row r="67" spans="1:10" ht="16.5" customHeight="1">
      <c r="A67" s="43"/>
      <c r="B67" s="55" t="s">
        <v>12</v>
      </c>
      <c r="C67" s="60"/>
      <c r="D67" s="124" t="s">
        <v>239</v>
      </c>
      <c r="E67" s="42"/>
      <c r="F67" s="124" t="s">
        <v>239</v>
      </c>
      <c r="G67" s="44"/>
      <c r="H67" s="124" t="s">
        <v>239</v>
      </c>
      <c r="I67" s="125"/>
      <c r="J67" s="124" t="s">
        <v>239</v>
      </c>
    </row>
    <row r="68" spans="1:10" ht="16.5" customHeight="1">
      <c r="A68" s="43" t="s">
        <v>42</v>
      </c>
      <c r="B68" s="60"/>
      <c r="C68" s="60"/>
      <c r="D68" s="34"/>
      <c r="E68" s="49"/>
      <c r="F68" s="34"/>
      <c r="G68" s="49"/>
      <c r="H68" s="34"/>
      <c r="I68" s="125"/>
      <c r="J68" s="44"/>
    </row>
    <row r="69" spans="1:10" ht="16.5" customHeight="1">
      <c r="A69" s="43"/>
      <c r="B69" s="60"/>
      <c r="C69" s="60"/>
      <c r="D69" s="34"/>
      <c r="E69" s="49"/>
      <c r="F69" s="34"/>
      <c r="G69" s="49"/>
      <c r="H69" s="34"/>
      <c r="I69" s="125"/>
      <c r="J69" s="44"/>
    </row>
    <row r="70" spans="1:10" ht="16.5" customHeight="1">
      <c r="A70" s="43" t="s">
        <v>43</v>
      </c>
      <c r="B70" s="53"/>
      <c r="C70" s="53"/>
      <c r="D70" s="34"/>
      <c r="E70" s="49"/>
      <c r="F70" s="34"/>
      <c r="G70" s="49"/>
      <c r="H70" s="34"/>
      <c r="I70" s="49"/>
      <c r="J70" s="34"/>
    </row>
    <row r="71" spans="1:10" ht="16.5" customHeight="1">
      <c r="A71" s="43"/>
      <c r="B71" s="53"/>
      <c r="C71" s="53"/>
      <c r="D71" s="34"/>
      <c r="E71" s="49"/>
      <c r="F71" s="34"/>
      <c r="G71" s="49"/>
      <c r="H71" s="34"/>
      <c r="I71" s="49"/>
      <c r="J71" s="34"/>
    </row>
    <row r="72" spans="1:10" ht="16.5" customHeight="1">
      <c r="A72" s="35" t="s">
        <v>44</v>
      </c>
      <c r="B72" s="53">
        <v>12</v>
      </c>
      <c r="C72" s="53"/>
      <c r="D72" s="34">
        <v>6877169</v>
      </c>
      <c r="E72" s="49"/>
      <c r="F72" s="34">
        <v>6264184</v>
      </c>
      <c r="G72" s="35"/>
      <c r="H72" s="34">
        <v>6097734</v>
      </c>
      <c r="I72" s="49"/>
      <c r="J72" s="34">
        <v>5544263</v>
      </c>
    </row>
    <row r="73" spans="1:10" ht="16.5" customHeight="1">
      <c r="A73" s="35" t="s">
        <v>45</v>
      </c>
      <c r="B73" s="53">
        <v>13</v>
      </c>
      <c r="C73" s="53"/>
      <c r="D73" s="34">
        <v>1474184</v>
      </c>
      <c r="E73" s="49"/>
      <c r="F73" s="34">
        <v>1466721</v>
      </c>
      <c r="G73" s="35"/>
      <c r="H73" s="34">
        <v>265522</v>
      </c>
      <c r="I73" s="49"/>
      <c r="J73" s="34">
        <v>288705</v>
      </c>
    </row>
    <row r="74" spans="1:10" ht="16.5" customHeight="1">
      <c r="A74" s="35" t="s">
        <v>46</v>
      </c>
      <c r="B74" s="53" t="s">
        <v>47</v>
      </c>
      <c r="C74" s="53"/>
      <c r="D74" s="34">
        <v>0</v>
      </c>
      <c r="E74" s="49"/>
      <c r="F74" s="34">
        <v>40000</v>
      </c>
      <c r="G74" s="49"/>
      <c r="H74" s="34">
        <v>0</v>
      </c>
      <c r="I74" s="49"/>
      <c r="J74" s="34">
        <v>0</v>
      </c>
    </row>
    <row r="75" spans="1:10" ht="16.5" customHeight="1">
      <c r="A75" s="35" t="s">
        <v>48</v>
      </c>
      <c r="B75" s="35"/>
      <c r="C75" s="53"/>
      <c r="D75" s="34"/>
      <c r="E75" s="49"/>
      <c r="F75" s="34"/>
      <c r="G75" s="35"/>
      <c r="H75" s="34"/>
      <c r="I75" s="49"/>
      <c r="J75" s="34"/>
    </row>
    <row r="76" spans="1:10" ht="16.5" customHeight="1">
      <c r="A76" s="35" t="s">
        <v>49</v>
      </c>
      <c r="B76" s="53">
        <v>12</v>
      </c>
      <c r="C76" s="53"/>
      <c r="D76" s="34">
        <v>4438474</v>
      </c>
      <c r="E76" s="49"/>
      <c r="F76" s="34">
        <v>7799993</v>
      </c>
      <c r="G76" s="35"/>
      <c r="H76" s="34">
        <v>3603426</v>
      </c>
      <c r="I76" s="49"/>
      <c r="J76" s="34">
        <v>2916750</v>
      </c>
    </row>
    <row r="77" spans="1:10" ht="16.5" customHeight="1">
      <c r="A77" s="35" t="s">
        <v>50</v>
      </c>
      <c r="B77" s="53">
        <v>14</v>
      </c>
      <c r="C77" s="53"/>
      <c r="D77" s="34">
        <v>16272530</v>
      </c>
      <c r="E77" s="49"/>
      <c r="F77" s="34">
        <v>17818873</v>
      </c>
      <c r="G77" s="49"/>
      <c r="H77" s="34">
        <v>14513153</v>
      </c>
      <c r="I77" s="49"/>
      <c r="J77" s="34">
        <v>15896047</v>
      </c>
    </row>
    <row r="78" spans="1:10" ht="16.5" customHeight="1">
      <c r="A78" s="35" t="s">
        <v>51</v>
      </c>
      <c r="B78" s="53"/>
      <c r="C78" s="53"/>
      <c r="D78" s="34">
        <v>604266</v>
      </c>
      <c r="E78" s="49"/>
      <c r="F78" s="34">
        <v>667594</v>
      </c>
      <c r="G78" s="35"/>
      <c r="H78" s="34">
        <v>1495</v>
      </c>
      <c r="I78" s="49"/>
      <c r="J78" s="34">
        <v>1458</v>
      </c>
    </row>
    <row r="79" spans="1:10" ht="16.5" customHeight="1">
      <c r="A79" s="35" t="s">
        <v>52</v>
      </c>
      <c r="B79" s="53"/>
      <c r="C79" s="53"/>
      <c r="D79" s="34">
        <v>612560</v>
      </c>
      <c r="E79" s="49"/>
      <c r="F79" s="34">
        <v>608955</v>
      </c>
      <c r="G79" s="35"/>
      <c r="H79" s="34">
        <v>0</v>
      </c>
      <c r="I79" s="49"/>
      <c r="J79" s="34">
        <v>2488</v>
      </c>
    </row>
    <row r="80" spans="1:10" ht="16.5" customHeight="1">
      <c r="A80" s="35" t="s">
        <v>53</v>
      </c>
      <c r="B80" s="53"/>
      <c r="C80" s="53"/>
      <c r="D80" s="40">
        <v>131650</v>
      </c>
      <c r="E80" s="49"/>
      <c r="F80" s="40">
        <v>153681</v>
      </c>
      <c r="G80" s="35"/>
      <c r="H80" s="40">
        <v>18336</v>
      </c>
      <c r="I80" s="49"/>
      <c r="J80" s="40">
        <v>18274</v>
      </c>
    </row>
    <row r="81" spans="1:10" ht="16.5" customHeight="1">
      <c r="A81" s="43"/>
      <c r="B81" s="60"/>
      <c r="C81" s="60"/>
      <c r="D81" s="44"/>
      <c r="E81" s="42"/>
      <c r="F81" s="44"/>
      <c r="G81" s="42"/>
      <c r="H81" s="44"/>
      <c r="I81" s="42"/>
      <c r="J81" s="44"/>
    </row>
    <row r="82" spans="1:10" ht="16.5" customHeight="1">
      <c r="A82" s="43" t="s">
        <v>54</v>
      </c>
      <c r="B82" s="53"/>
      <c r="C82" s="53"/>
      <c r="D82" s="40">
        <f>SUM(D72:D80)</f>
        <v>30410833</v>
      </c>
      <c r="E82" s="49"/>
      <c r="F82" s="40">
        <f>SUM(F72:F80)</f>
        <v>34820001</v>
      </c>
      <c r="G82" s="49"/>
      <c r="H82" s="40">
        <f>SUM(H72:H80)</f>
        <v>24499666</v>
      </c>
      <c r="I82" s="49"/>
      <c r="J82" s="40">
        <f>SUM(J72:J80)</f>
        <v>24667985</v>
      </c>
    </row>
    <row r="83" spans="1:10" ht="16.5" customHeight="1">
      <c r="A83" s="43"/>
      <c r="B83" s="60"/>
      <c r="C83" s="60"/>
      <c r="D83" s="44"/>
      <c r="E83" s="42"/>
      <c r="F83" s="44"/>
      <c r="G83" s="42"/>
      <c r="H83" s="44"/>
      <c r="I83" s="42"/>
      <c r="J83" s="44"/>
    </row>
    <row r="84" spans="1:10" ht="16.5" customHeight="1">
      <c r="A84" s="43" t="s">
        <v>55</v>
      </c>
      <c r="B84" s="53"/>
      <c r="C84" s="53"/>
      <c r="D84" s="34"/>
      <c r="E84" s="49"/>
      <c r="F84" s="34"/>
      <c r="G84" s="49"/>
      <c r="H84" s="34"/>
      <c r="I84" s="49"/>
      <c r="J84" s="34"/>
    </row>
    <row r="85" spans="1:10" ht="16.5" customHeight="1">
      <c r="A85" s="43"/>
      <c r="B85" s="60"/>
      <c r="C85" s="60"/>
      <c r="D85" s="44"/>
      <c r="E85" s="42"/>
      <c r="F85" s="44"/>
      <c r="G85" s="42"/>
      <c r="H85" s="44"/>
      <c r="I85" s="42"/>
      <c r="J85" s="44"/>
    </row>
    <row r="86" spans="1:10" ht="16.5" customHeight="1">
      <c r="A86" s="35" t="s">
        <v>56</v>
      </c>
      <c r="B86" s="53">
        <v>12</v>
      </c>
      <c r="C86" s="35"/>
      <c r="D86" s="34">
        <v>3677832</v>
      </c>
      <c r="E86" s="34"/>
      <c r="F86" s="34">
        <v>2327707</v>
      </c>
      <c r="G86" s="34"/>
      <c r="H86" s="34">
        <v>3552832</v>
      </c>
      <c r="I86" s="34"/>
      <c r="J86" s="34">
        <v>2077707</v>
      </c>
    </row>
    <row r="87" spans="1:10" ht="16.5" customHeight="1">
      <c r="A87" s="35" t="s">
        <v>57</v>
      </c>
      <c r="B87" s="53">
        <v>15</v>
      </c>
      <c r="C87" s="35"/>
      <c r="D87" s="34">
        <v>500000</v>
      </c>
      <c r="E87" s="34"/>
      <c r="F87" s="34">
        <v>500000</v>
      </c>
      <c r="G87" s="34"/>
      <c r="H87" s="34">
        <v>0</v>
      </c>
      <c r="I87" s="34"/>
      <c r="J87" s="34">
        <v>0</v>
      </c>
    </row>
    <row r="88" spans="1:10" ht="16.5" customHeight="1">
      <c r="A88" s="35" t="s">
        <v>58</v>
      </c>
      <c r="B88" s="53">
        <v>14</v>
      </c>
      <c r="C88" s="53"/>
      <c r="D88" s="34">
        <v>28514526</v>
      </c>
      <c r="E88" s="34"/>
      <c r="F88" s="34">
        <v>32768843</v>
      </c>
      <c r="G88" s="34"/>
      <c r="H88" s="34">
        <v>22673955</v>
      </c>
      <c r="I88" s="34"/>
      <c r="J88" s="34">
        <v>27018459</v>
      </c>
    </row>
    <row r="89" spans="1:10" ht="16.5" customHeight="1">
      <c r="A89" s="35" t="s">
        <v>59</v>
      </c>
      <c r="B89" s="53">
        <v>16</v>
      </c>
      <c r="C89" s="53"/>
      <c r="D89" s="34">
        <v>198406</v>
      </c>
      <c r="E89" s="34"/>
      <c r="F89" s="34">
        <v>22046</v>
      </c>
      <c r="G89" s="34"/>
      <c r="H89" s="34">
        <v>198406</v>
      </c>
      <c r="I89" s="34"/>
      <c r="J89" s="34">
        <v>22046</v>
      </c>
    </row>
    <row r="90" spans="1:10" ht="16.5" customHeight="1">
      <c r="A90" s="35" t="s">
        <v>60</v>
      </c>
      <c r="B90" s="53"/>
      <c r="C90" s="53"/>
      <c r="D90" s="34">
        <v>695291</v>
      </c>
      <c r="E90" s="34"/>
      <c r="F90" s="34">
        <v>703431</v>
      </c>
      <c r="G90" s="34"/>
      <c r="H90" s="34">
        <v>20855</v>
      </c>
      <c r="I90" s="34"/>
      <c r="J90" s="34">
        <v>21616</v>
      </c>
    </row>
    <row r="91" spans="1:10" ht="16.5" customHeight="1">
      <c r="A91" s="35" t="s">
        <v>61</v>
      </c>
      <c r="B91" s="53"/>
      <c r="C91" s="53"/>
      <c r="D91" s="34">
        <v>318339</v>
      </c>
      <c r="E91" s="34"/>
      <c r="F91" s="34">
        <v>328047</v>
      </c>
      <c r="G91" s="34"/>
      <c r="H91" s="34">
        <v>102096</v>
      </c>
      <c r="I91" s="34"/>
      <c r="J91" s="34">
        <v>106223</v>
      </c>
    </row>
    <row r="92" spans="1:10" ht="16.5" customHeight="1">
      <c r="A92" s="35" t="s">
        <v>62</v>
      </c>
      <c r="B92" s="53"/>
      <c r="C92" s="53"/>
      <c r="D92" s="34">
        <v>102656</v>
      </c>
      <c r="E92" s="34"/>
      <c r="F92" s="34">
        <v>94564</v>
      </c>
      <c r="G92" s="34"/>
      <c r="H92" s="34">
        <v>19262</v>
      </c>
      <c r="I92" s="34"/>
      <c r="J92" s="34">
        <v>18093</v>
      </c>
    </row>
    <row r="93" spans="1:10" ht="16.5" customHeight="1">
      <c r="A93" s="35" t="s">
        <v>63</v>
      </c>
      <c r="B93" s="53"/>
      <c r="C93" s="53"/>
      <c r="D93" s="40">
        <v>38506</v>
      </c>
      <c r="E93" s="49"/>
      <c r="F93" s="40">
        <v>42020</v>
      </c>
      <c r="G93" s="35"/>
      <c r="H93" s="40">
        <v>483</v>
      </c>
      <c r="I93" s="49"/>
      <c r="J93" s="40">
        <v>471</v>
      </c>
    </row>
    <row r="94" spans="1:10" ht="16.5" customHeight="1">
      <c r="A94" s="43"/>
      <c r="B94" s="60"/>
      <c r="C94" s="60"/>
      <c r="D94" s="34"/>
      <c r="E94" s="42"/>
      <c r="F94" s="44"/>
      <c r="G94" s="42"/>
      <c r="H94" s="34"/>
      <c r="I94" s="42"/>
      <c r="J94" s="44"/>
    </row>
    <row r="95" spans="1:10" ht="16.5" customHeight="1">
      <c r="A95" s="43" t="s">
        <v>64</v>
      </c>
      <c r="B95" s="53"/>
      <c r="C95" s="53"/>
      <c r="D95" s="40">
        <f>SUM(D86:D93)</f>
        <v>34045556</v>
      </c>
      <c r="E95" s="49"/>
      <c r="F95" s="40">
        <f>SUM(F86:F94)</f>
        <v>36786658</v>
      </c>
      <c r="G95" s="49"/>
      <c r="H95" s="40">
        <f>SUM(H86:H93)</f>
        <v>26567889</v>
      </c>
      <c r="I95" s="49"/>
      <c r="J95" s="40">
        <f>SUM(J86:J94)</f>
        <v>29264615</v>
      </c>
    </row>
    <row r="96" spans="1:10" ht="16.5" customHeight="1">
      <c r="A96" s="43"/>
      <c r="B96" s="60"/>
      <c r="C96" s="60"/>
      <c r="D96" s="44"/>
      <c r="E96" s="42"/>
      <c r="F96" s="44"/>
      <c r="G96" s="42"/>
      <c r="H96" s="44"/>
      <c r="I96" s="42"/>
      <c r="J96" s="44"/>
    </row>
    <row r="97" spans="1:10" ht="16.5" customHeight="1">
      <c r="A97" s="43" t="s">
        <v>65</v>
      </c>
      <c r="B97" s="53"/>
      <c r="C97" s="53"/>
      <c r="D97" s="40">
        <f>SUM(D82+D95)</f>
        <v>64456389</v>
      </c>
      <c r="E97" s="49"/>
      <c r="F97" s="40">
        <f>SUM(F82+F95)</f>
        <v>71606659</v>
      </c>
      <c r="G97" s="49"/>
      <c r="H97" s="40">
        <f>H82+H95</f>
        <v>51067555</v>
      </c>
      <c r="I97" s="49"/>
      <c r="J97" s="40">
        <f>SUM(J82+J95)</f>
        <v>53932600</v>
      </c>
    </row>
    <row r="98" spans="1:10" ht="16.5" customHeight="1">
      <c r="A98" s="43"/>
      <c r="B98" s="53"/>
      <c r="C98" s="53"/>
      <c r="D98" s="34"/>
      <c r="E98" s="49"/>
      <c r="F98" s="34"/>
      <c r="G98" s="49"/>
      <c r="H98" s="34"/>
      <c r="I98" s="49"/>
      <c r="J98" s="34"/>
    </row>
    <row r="99" spans="1:10" ht="16.5" customHeight="1">
      <c r="A99" s="43"/>
      <c r="B99" s="53"/>
      <c r="C99" s="53"/>
      <c r="D99" s="34"/>
      <c r="E99" s="49"/>
      <c r="F99" s="34"/>
      <c r="G99" s="125"/>
      <c r="H99" s="34"/>
      <c r="I99" s="49"/>
      <c r="J99" s="34"/>
    </row>
    <row r="100" spans="1:10" ht="16.5" customHeight="1">
      <c r="A100" s="43"/>
      <c r="B100" s="53"/>
      <c r="C100" s="53"/>
      <c r="D100" s="34"/>
      <c r="E100" s="49"/>
      <c r="F100" s="34"/>
      <c r="G100" s="125"/>
      <c r="H100" s="34"/>
      <c r="I100" s="49"/>
      <c r="J100" s="34"/>
    </row>
    <row r="101" spans="1:10" ht="16.5" customHeight="1">
      <c r="A101" s="43"/>
      <c r="B101" s="53"/>
      <c r="C101" s="53"/>
      <c r="D101" s="34"/>
      <c r="E101" s="49"/>
      <c r="F101" s="34"/>
      <c r="G101" s="125"/>
      <c r="H101" s="34"/>
      <c r="I101" s="49"/>
      <c r="J101" s="34"/>
    </row>
    <row r="102" spans="1:10" ht="16.5" customHeight="1">
      <c r="A102" s="43"/>
      <c r="B102" s="53"/>
      <c r="C102" s="53"/>
      <c r="D102" s="34"/>
      <c r="E102" s="49"/>
      <c r="F102" s="34"/>
      <c r="G102" s="125"/>
      <c r="H102" s="34"/>
      <c r="I102" s="49"/>
      <c r="J102" s="34"/>
    </row>
    <row r="103" spans="1:10" ht="16.5" customHeight="1">
      <c r="A103" s="43"/>
      <c r="B103" s="53"/>
      <c r="C103" s="53"/>
      <c r="D103" s="34"/>
      <c r="E103" s="49"/>
      <c r="F103" s="34"/>
      <c r="G103" s="125"/>
      <c r="H103" s="34"/>
      <c r="I103" s="49"/>
      <c r="J103" s="34"/>
    </row>
    <row r="104" spans="1:10" ht="16.5" customHeight="1">
      <c r="A104" s="43"/>
      <c r="B104" s="53"/>
      <c r="C104" s="53"/>
      <c r="D104" s="34"/>
      <c r="E104" s="49"/>
      <c r="F104" s="34"/>
      <c r="G104" s="125"/>
      <c r="H104" s="34"/>
      <c r="I104" s="49"/>
      <c r="J104" s="34"/>
    </row>
    <row r="105" spans="1:10" ht="16.5" customHeight="1">
      <c r="A105" s="43"/>
      <c r="B105" s="53"/>
      <c r="C105" s="53"/>
      <c r="D105" s="34"/>
      <c r="E105" s="49"/>
      <c r="F105" s="34"/>
      <c r="G105" s="125"/>
      <c r="H105" s="34"/>
      <c r="I105" s="49"/>
      <c r="J105" s="34"/>
    </row>
    <row r="106" spans="1:10" ht="18.75" customHeight="1">
      <c r="A106" s="43"/>
      <c r="B106" s="53"/>
      <c r="C106" s="53"/>
      <c r="D106" s="34"/>
      <c r="E106" s="49"/>
      <c r="F106" s="34"/>
      <c r="G106" s="125"/>
      <c r="H106" s="34"/>
      <c r="I106" s="49"/>
      <c r="J106" s="34"/>
    </row>
    <row r="107" spans="1:10" ht="16.5" customHeight="1">
      <c r="A107" s="43"/>
      <c r="B107" s="53"/>
      <c r="C107" s="53"/>
      <c r="D107" s="34"/>
      <c r="E107" s="49"/>
      <c r="F107" s="34"/>
      <c r="G107" s="125"/>
      <c r="H107" s="34"/>
      <c r="I107" s="49"/>
      <c r="J107" s="34"/>
    </row>
    <row r="108" spans="1:10" ht="16.5" customHeight="1">
      <c r="A108" s="43"/>
      <c r="B108" s="53"/>
      <c r="C108" s="53"/>
      <c r="D108" s="34"/>
      <c r="E108" s="49"/>
      <c r="F108" s="34"/>
      <c r="G108" s="125"/>
      <c r="H108" s="34"/>
      <c r="I108" s="49"/>
      <c r="J108" s="34"/>
    </row>
    <row r="109" spans="1:10" ht="16.5" customHeight="1">
      <c r="A109" s="169" t="s">
        <v>39</v>
      </c>
      <c r="B109" s="169"/>
      <c r="C109" s="169"/>
      <c r="D109" s="169"/>
      <c r="E109" s="169"/>
      <c r="F109" s="169"/>
      <c r="G109" s="169"/>
      <c r="H109" s="169"/>
      <c r="I109" s="169"/>
      <c r="J109" s="169"/>
    </row>
    <row r="110" spans="1:10" ht="16.5" customHeight="1">
      <c r="A110" s="43"/>
      <c r="B110" s="53"/>
      <c r="C110" s="53"/>
      <c r="D110" s="34"/>
      <c r="E110" s="49"/>
      <c r="F110" s="34"/>
      <c r="G110" s="125"/>
      <c r="H110" s="34"/>
      <c r="I110" s="49"/>
      <c r="J110" s="34"/>
    </row>
    <row r="111" spans="1:10" ht="8.25" customHeight="1">
      <c r="A111" s="43"/>
      <c r="B111" s="53"/>
      <c r="C111" s="53"/>
      <c r="D111" s="34"/>
      <c r="E111" s="49"/>
      <c r="F111" s="34"/>
      <c r="G111" s="125"/>
      <c r="H111" s="34"/>
      <c r="I111" s="49"/>
      <c r="J111" s="34"/>
    </row>
    <row r="112" spans="1:10" ht="8.25" customHeight="1">
      <c r="A112" s="43"/>
      <c r="B112" s="53"/>
      <c r="C112" s="53"/>
      <c r="D112" s="34"/>
      <c r="E112" s="49"/>
      <c r="F112" s="34"/>
      <c r="G112" s="125"/>
      <c r="H112" s="34"/>
      <c r="I112" s="49"/>
      <c r="J112" s="34"/>
    </row>
    <row r="113" spans="1:10" ht="21.95" customHeight="1">
      <c r="A113" s="41" t="str">
        <f>A56</f>
        <v>The accompanying notes form part of this interim financial information.</v>
      </c>
      <c r="B113" s="121"/>
      <c r="C113" s="121"/>
      <c r="D113" s="40"/>
      <c r="E113" s="157"/>
      <c r="F113" s="40"/>
      <c r="G113" s="158"/>
      <c r="H113" s="40"/>
      <c r="I113" s="157"/>
      <c r="J113" s="40"/>
    </row>
    <row r="114" spans="1:10" ht="16.5" customHeight="1">
      <c r="A114" s="164" t="str">
        <f>A57</f>
        <v>Srisawad Corporation Public Company Limited</v>
      </c>
      <c r="B114" s="53"/>
      <c r="C114" s="53"/>
      <c r="D114" s="49"/>
      <c r="E114" s="49"/>
      <c r="F114" s="49"/>
      <c r="G114" s="34"/>
      <c r="H114" s="125"/>
      <c r="I114" s="125"/>
      <c r="J114" s="125"/>
    </row>
    <row r="115" spans="1:10" ht="16.5" customHeight="1">
      <c r="A115" s="36" t="s">
        <v>41</v>
      </c>
      <c r="B115" s="53"/>
      <c r="C115" s="53"/>
      <c r="D115" s="49"/>
      <c r="E115" s="49"/>
      <c r="F115" s="49"/>
      <c r="G115" s="34"/>
      <c r="H115" s="125"/>
      <c r="I115" s="125"/>
      <c r="J115" s="125"/>
    </row>
    <row r="116" spans="1:10" ht="16.5" customHeight="1">
      <c r="A116" s="38" t="str">
        <f>+A59</f>
        <v>As at 30 June 2025</v>
      </c>
      <c r="B116" s="121"/>
      <c r="C116" s="121"/>
      <c r="D116" s="157"/>
      <c r="E116" s="157"/>
      <c r="F116" s="157"/>
      <c r="G116" s="40"/>
      <c r="H116" s="158"/>
      <c r="I116" s="158"/>
      <c r="J116" s="158"/>
    </row>
    <row r="117" spans="1:10" ht="16.5" customHeight="1">
      <c r="A117" s="36"/>
      <c r="B117" s="53"/>
      <c r="C117" s="53"/>
      <c r="D117" s="49"/>
      <c r="E117" s="49"/>
      <c r="F117" s="49"/>
      <c r="G117" s="34"/>
      <c r="H117" s="125"/>
      <c r="I117" s="125"/>
      <c r="J117" s="125"/>
    </row>
    <row r="118" spans="1:10" ht="16.5" customHeight="1">
      <c r="A118" s="35"/>
      <c r="B118" s="53"/>
      <c r="C118" s="53"/>
      <c r="D118" s="49"/>
      <c r="E118" s="49"/>
      <c r="F118" s="49"/>
      <c r="G118" s="34"/>
      <c r="H118" s="125"/>
      <c r="I118" s="125"/>
      <c r="J118" s="125"/>
    </row>
    <row r="119" spans="1:10" ht="16.5" customHeight="1">
      <c r="A119" s="35"/>
      <c r="B119" s="53"/>
      <c r="C119" s="53"/>
      <c r="D119" s="168" t="s">
        <v>3</v>
      </c>
      <c r="E119" s="168"/>
      <c r="F119" s="168"/>
      <c r="G119" s="34"/>
      <c r="H119" s="168" t="s">
        <v>4</v>
      </c>
      <c r="I119" s="168"/>
      <c r="J119" s="168"/>
    </row>
    <row r="120" spans="1:10" ht="16.5" customHeight="1">
      <c r="A120" s="35"/>
      <c r="B120" s="53"/>
      <c r="C120" s="53"/>
      <c r="D120" s="167" t="s">
        <v>5</v>
      </c>
      <c r="E120" s="167"/>
      <c r="F120" s="167"/>
      <c r="G120" s="42"/>
      <c r="H120" s="167" t="s">
        <v>5</v>
      </c>
      <c r="I120" s="167"/>
      <c r="J120" s="167"/>
    </row>
    <row r="121" spans="1:10" ht="16.5" customHeight="1">
      <c r="A121" s="35"/>
      <c r="B121" s="53"/>
      <c r="C121" s="53"/>
      <c r="D121" s="44" t="s">
        <v>6</v>
      </c>
      <c r="E121" s="42"/>
      <c r="F121" s="44" t="s">
        <v>7</v>
      </c>
      <c r="G121" s="42"/>
      <c r="H121" s="44" t="s">
        <v>6</v>
      </c>
      <c r="I121" s="42"/>
      <c r="J121" s="44" t="s">
        <v>7</v>
      </c>
    </row>
    <row r="122" spans="1:10" ht="16.5" customHeight="1">
      <c r="A122" s="35"/>
      <c r="B122" s="53"/>
      <c r="C122" s="53"/>
      <c r="D122" s="159" t="s">
        <v>8</v>
      </c>
      <c r="E122" s="44"/>
      <c r="F122" s="44" t="s">
        <v>9</v>
      </c>
      <c r="G122" s="44"/>
      <c r="H122" s="159" t="s">
        <v>8</v>
      </c>
      <c r="I122" s="44"/>
      <c r="J122" s="44" t="s">
        <v>9</v>
      </c>
    </row>
    <row r="123" spans="1:10" ht="16.5" customHeight="1">
      <c r="A123" s="43"/>
      <c r="B123" s="60"/>
      <c r="C123" s="60"/>
      <c r="D123" s="160" t="s">
        <v>10</v>
      </c>
      <c r="E123" s="160"/>
      <c r="F123" s="160" t="s">
        <v>11</v>
      </c>
      <c r="G123" s="160"/>
      <c r="H123" s="160" t="s">
        <v>10</v>
      </c>
      <c r="I123" s="160"/>
      <c r="J123" s="160" t="s">
        <v>11</v>
      </c>
    </row>
    <row r="124" spans="1:10" ht="16.5" customHeight="1">
      <c r="A124" s="43"/>
      <c r="B124" s="55" t="s">
        <v>12</v>
      </c>
      <c r="C124" s="60"/>
      <c r="D124" s="124" t="s">
        <v>239</v>
      </c>
      <c r="E124" s="42"/>
      <c r="F124" s="124" t="s">
        <v>239</v>
      </c>
      <c r="G124" s="44"/>
      <c r="H124" s="124" t="s">
        <v>239</v>
      </c>
      <c r="I124" s="125"/>
      <c r="J124" s="124" t="s">
        <v>239</v>
      </c>
    </row>
    <row r="125" spans="1:10" ht="16.5" customHeight="1">
      <c r="A125" s="43" t="s">
        <v>66</v>
      </c>
      <c r="B125" s="60"/>
      <c r="C125" s="60"/>
      <c r="D125" s="34"/>
      <c r="E125" s="49"/>
      <c r="F125" s="34"/>
      <c r="G125" s="49"/>
      <c r="H125" s="34"/>
      <c r="I125" s="125"/>
      <c r="J125" s="44"/>
    </row>
    <row r="126" spans="1:10" ht="16.5" customHeight="1">
      <c r="A126" s="43"/>
      <c r="B126" s="60"/>
      <c r="C126" s="60"/>
      <c r="D126" s="34"/>
      <c r="E126" s="49"/>
      <c r="F126" s="34"/>
      <c r="G126" s="49"/>
      <c r="H126" s="34"/>
      <c r="I126" s="125"/>
      <c r="J126" s="44"/>
    </row>
    <row r="127" spans="1:10" ht="16.5" customHeight="1">
      <c r="A127" s="43" t="s">
        <v>67</v>
      </c>
      <c r="B127" s="60"/>
      <c r="C127" s="53"/>
      <c r="D127" s="34"/>
      <c r="E127" s="49"/>
      <c r="F127" s="34"/>
      <c r="G127" s="49"/>
      <c r="H127" s="34"/>
      <c r="I127" s="49"/>
      <c r="J127" s="34"/>
    </row>
    <row r="128" spans="1:10" ht="16.5" customHeight="1">
      <c r="A128" s="43"/>
      <c r="B128" s="60"/>
      <c r="C128" s="60"/>
      <c r="D128" s="44"/>
      <c r="E128" s="42"/>
      <c r="F128" s="44"/>
      <c r="G128" s="42"/>
      <c r="H128" s="44"/>
      <c r="I128" s="42"/>
      <c r="J128" s="44"/>
    </row>
    <row r="129" spans="1:10" ht="16.5" customHeight="1">
      <c r="A129" s="35" t="s">
        <v>68</v>
      </c>
      <c r="B129" s="53"/>
      <c r="C129" s="53"/>
      <c r="D129" s="34"/>
      <c r="E129" s="49"/>
      <c r="F129" s="34"/>
      <c r="G129" s="49"/>
      <c r="H129" s="34"/>
      <c r="I129" s="49"/>
      <c r="J129" s="34"/>
    </row>
    <row r="130" spans="1:10" ht="16.5" customHeight="1">
      <c r="A130" s="35" t="s">
        <v>69</v>
      </c>
      <c r="B130" s="53"/>
      <c r="C130" s="53"/>
      <c r="D130" s="34"/>
      <c r="E130" s="49"/>
      <c r="F130" s="34"/>
      <c r="G130" s="125"/>
      <c r="H130" s="34"/>
      <c r="I130" s="49"/>
      <c r="J130" s="34"/>
    </row>
    <row r="131" spans="1:10" ht="16.5" customHeight="1">
      <c r="A131" s="35" t="s">
        <v>226</v>
      </c>
      <c r="B131" s="162"/>
      <c r="C131" s="162"/>
      <c r="D131" s="134"/>
      <c r="E131" s="49"/>
      <c r="F131" s="134"/>
      <c r="G131" s="125"/>
      <c r="H131" s="34"/>
      <c r="I131" s="49"/>
      <c r="J131" s="34"/>
    </row>
    <row r="132" spans="1:10" ht="16.5" customHeight="1">
      <c r="A132" s="35" t="s">
        <v>70</v>
      </c>
      <c r="B132" s="162"/>
      <c r="C132" s="162"/>
      <c r="D132" s="134"/>
      <c r="E132" s="49"/>
      <c r="F132" s="134"/>
      <c r="G132" s="125"/>
      <c r="H132" s="34"/>
      <c r="I132" s="49"/>
      <c r="J132" s="34"/>
    </row>
    <row r="133" spans="1:10" ht="16.5" customHeight="1" thickBot="1">
      <c r="A133" s="35" t="s">
        <v>247</v>
      </c>
      <c r="B133" s="53">
        <v>18</v>
      </c>
      <c r="C133" s="162"/>
      <c r="D133" s="62">
        <v>1730769</v>
      </c>
      <c r="E133" s="49"/>
      <c r="F133" s="62">
        <v>1573410</v>
      </c>
      <c r="G133" s="34"/>
      <c r="H133" s="62">
        <v>1730769</v>
      </c>
      <c r="I133" s="34"/>
      <c r="J133" s="62">
        <v>1573410</v>
      </c>
    </row>
    <row r="134" spans="1:10" ht="16.5" customHeight="1" thickTop="1">
      <c r="A134" s="35"/>
      <c r="D134" s="44"/>
      <c r="H134" s="44"/>
    </row>
    <row r="135" spans="1:10" ht="16.5" customHeight="1">
      <c r="A135" s="35" t="s">
        <v>71</v>
      </c>
      <c r="B135" s="53"/>
      <c r="C135" s="53"/>
      <c r="D135" s="34"/>
      <c r="E135" s="49"/>
      <c r="F135" s="34"/>
      <c r="G135" s="49"/>
      <c r="H135" s="34"/>
      <c r="I135" s="49"/>
      <c r="J135" s="34"/>
    </row>
    <row r="136" spans="1:10" ht="16.5" customHeight="1">
      <c r="A136" s="35" t="s">
        <v>227</v>
      </c>
      <c r="B136" s="53"/>
      <c r="C136" s="53"/>
      <c r="D136" s="34"/>
      <c r="E136" s="49"/>
      <c r="F136" s="34"/>
      <c r="G136" s="125"/>
      <c r="H136" s="34"/>
      <c r="I136" s="49"/>
      <c r="J136" s="34"/>
    </row>
    <row r="137" spans="1:10" ht="16.5" customHeight="1">
      <c r="A137" s="35" t="s">
        <v>70</v>
      </c>
      <c r="B137" s="53"/>
      <c r="C137" s="53"/>
      <c r="D137" s="34"/>
      <c r="E137" s="49"/>
      <c r="F137" s="34"/>
      <c r="G137" s="125"/>
      <c r="H137" s="34"/>
      <c r="I137" s="49"/>
      <c r="J137" s="34"/>
    </row>
    <row r="138" spans="1:10" ht="16.5" customHeight="1">
      <c r="A138" s="35" t="s">
        <v>248</v>
      </c>
      <c r="B138" s="53">
        <v>18</v>
      </c>
      <c r="C138" s="53"/>
      <c r="D138" s="34">
        <v>1661507</v>
      </c>
      <c r="E138" s="34"/>
      <c r="F138" s="34">
        <v>1510464</v>
      </c>
      <c r="G138" s="34"/>
      <c r="H138" s="34">
        <v>1661507</v>
      </c>
      <c r="I138" s="34"/>
      <c r="J138" s="34">
        <v>1510464</v>
      </c>
    </row>
    <row r="139" spans="1:10" ht="16.5" customHeight="1">
      <c r="A139" s="35" t="s">
        <v>72</v>
      </c>
      <c r="B139" s="53">
        <v>18</v>
      </c>
      <c r="C139" s="53"/>
      <c r="D139" s="34">
        <v>6207179</v>
      </c>
      <c r="E139" s="34"/>
      <c r="F139" s="34">
        <v>6207179</v>
      </c>
      <c r="G139" s="34"/>
      <c r="H139" s="34">
        <v>6207179</v>
      </c>
      <c r="I139" s="34"/>
      <c r="J139" s="34">
        <v>6207179</v>
      </c>
    </row>
    <row r="140" spans="1:10" ht="16.5" customHeight="1">
      <c r="A140" s="35" t="s">
        <v>73</v>
      </c>
      <c r="B140" s="53">
        <v>18</v>
      </c>
      <c r="C140" s="53"/>
      <c r="D140" s="34">
        <v>36190</v>
      </c>
      <c r="E140" s="34"/>
      <c r="F140" s="34">
        <v>36190</v>
      </c>
      <c r="G140" s="34"/>
      <c r="H140" s="34">
        <v>36190</v>
      </c>
      <c r="I140" s="34"/>
      <c r="J140" s="34">
        <v>36190</v>
      </c>
    </row>
    <row r="141" spans="1:10" ht="16.5" customHeight="1">
      <c r="A141" s="35" t="s">
        <v>74</v>
      </c>
      <c r="B141" s="53"/>
      <c r="C141" s="53"/>
      <c r="D141" s="34"/>
      <c r="E141" s="34"/>
      <c r="F141" s="34"/>
      <c r="G141" s="34"/>
      <c r="H141" s="34"/>
      <c r="I141" s="34"/>
      <c r="J141" s="34"/>
    </row>
    <row r="142" spans="1:10" ht="16.5" customHeight="1">
      <c r="A142" s="35" t="s">
        <v>75</v>
      </c>
      <c r="B142" s="53"/>
      <c r="C142" s="53"/>
      <c r="D142" s="34">
        <v>157341</v>
      </c>
      <c r="E142" s="34"/>
      <c r="F142" s="34">
        <v>157341</v>
      </c>
      <c r="G142" s="34"/>
      <c r="H142" s="34">
        <v>157341</v>
      </c>
      <c r="I142" s="34"/>
      <c r="J142" s="34">
        <v>157341</v>
      </c>
    </row>
    <row r="143" spans="1:10" ht="16.5" customHeight="1">
      <c r="A143" s="35" t="s">
        <v>76</v>
      </c>
      <c r="B143" s="53"/>
      <c r="C143" s="53"/>
      <c r="D143" s="34">
        <v>28872581</v>
      </c>
      <c r="E143" s="34"/>
      <c r="F143" s="34">
        <v>26713212</v>
      </c>
      <c r="G143" s="34"/>
      <c r="H143" s="34">
        <v>4705153</v>
      </c>
      <c r="I143" s="34"/>
      <c r="J143" s="34">
        <v>3711247</v>
      </c>
    </row>
    <row r="144" spans="1:10" ht="16.5" customHeight="1">
      <c r="A144" s="35" t="s">
        <v>77</v>
      </c>
      <c r="B144" s="53"/>
      <c r="C144" s="53"/>
      <c r="D144" s="34"/>
      <c r="E144" s="34"/>
      <c r="F144" s="34"/>
      <c r="G144" s="34"/>
      <c r="H144" s="34"/>
      <c r="I144" s="34"/>
      <c r="J144" s="34"/>
    </row>
    <row r="145" spans="1:10" ht="16.5" customHeight="1">
      <c r="A145" s="35" t="s">
        <v>78</v>
      </c>
      <c r="B145" s="53"/>
      <c r="C145" s="53"/>
      <c r="D145" s="34">
        <v>-1348716</v>
      </c>
      <c r="E145" s="34"/>
      <c r="F145" s="34">
        <v>-1348755</v>
      </c>
      <c r="G145" s="34"/>
      <c r="H145" s="34">
        <v>0</v>
      </c>
      <c r="I145" s="34"/>
      <c r="J145" s="34">
        <v>0</v>
      </c>
    </row>
    <row r="146" spans="1:10" ht="16.5" customHeight="1">
      <c r="A146" s="35" t="s">
        <v>79</v>
      </c>
      <c r="B146" s="53"/>
      <c r="C146" s="35"/>
      <c r="D146" s="40">
        <v>-174722</v>
      </c>
      <c r="E146" s="35"/>
      <c r="F146" s="40">
        <v>-138814</v>
      </c>
      <c r="G146" s="165"/>
      <c r="H146" s="40">
        <v>-47763</v>
      </c>
      <c r="I146" s="165"/>
      <c r="J146" s="40">
        <v>-32679</v>
      </c>
    </row>
    <row r="147" spans="1:10" ht="16.5" customHeight="1">
      <c r="A147" s="43"/>
      <c r="B147" s="60"/>
      <c r="C147" s="60"/>
      <c r="D147" s="44"/>
      <c r="E147" s="42"/>
      <c r="F147" s="44"/>
      <c r="G147" s="42"/>
      <c r="H147" s="34"/>
      <c r="I147" s="42"/>
      <c r="J147" s="44"/>
    </row>
    <row r="148" spans="1:10" ht="16.5" customHeight="1">
      <c r="A148" s="43" t="s">
        <v>80</v>
      </c>
      <c r="B148" s="53"/>
      <c r="C148" s="53"/>
      <c r="D148" s="34">
        <f>SUM(D136:D146)</f>
        <v>35411360</v>
      </c>
      <c r="E148" s="34"/>
      <c r="F148" s="34">
        <f>SUM(F136:F146)</f>
        <v>33136817</v>
      </c>
      <c r="G148" s="34"/>
      <c r="H148" s="34">
        <f>SUM(H136:H146)</f>
        <v>12719607</v>
      </c>
      <c r="I148" s="34"/>
      <c r="J148" s="34">
        <f>SUM(J136:J146)</f>
        <v>11589742</v>
      </c>
    </row>
    <row r="149" spans="1:10" ht="16.5" customHeight="1">
      <c r="A149" s="35" t="s">
        <v>81</v>
      </c>
      <c r="B149" s="53"/>
      <c r="C149" s="53"/>
      <c r="D149" s="40">
        <v>3157358</v>
      </c>
      <c r="E149" s="34"/>
      <c r="F149" s="40">
        <v>3165660</v>
      </c>
      <c r="G149" s="49"/>
      <c r="H149" s="40">
        <v>0</v>
      </c>
      <c r="I149" s="49"/>
      <c r="J149" s="40">
        <v>0</v>
      </c>
    </row>
    <row r="150" spans="1:10" ht="16.5" customHeight="1">
      <c r="A150" s="43"/>
      <c r="B150" s="60"/>
      <c r="C150" s="60"/>
      <c r="D150" s="44"/>
      <c r="E150" s="42"/>
      <c r="F150" s="44"/>
      <c r="G150" s="42"/>
      <c r="H150" s="44"/>
      <c r="I150" s="42"/>
      <c r="J150" s="44"/>
    </row>
    <row r="151" spans="1:10" ht="16.5" customHeight="1">
      <c r="A151" s="43" t="s">
        <v>82</v>
      </c>
      <c r="B151" s="53"/>
      <c r="C151" s="53"/>
      <c r="D151" s="40">
        <f>+D148+D149</f>
        <v>38568718</v>
      </c>
      <c r="E151" s="49"/>
      <c r="F151" s="40">
        <f>SUM(F148:F149)</f>
        <v>36302477</v>
      </c>
      <c r="G151" s="49"/>
      <c r="H151" s="40">
        <f>+H148+H149</f>
        <v>12719607</v>
      </c>
      <c r="I151" s="49"/>
      <c r="J151" s="40">
        <f>SUM(J148:J150)</f>
        <v>11589742</v>
      </c>
    </row>
    <row r="152" spans="1:10" ht="16.5" customHeight="1">
      <c r="A152" s="43"/>
      <c r="B152" s="60"/>
      <c r="C152" s="60"/>
      <c r="D152" s="44"/>
      <c r="E152" s="42"/>
      <c r="F152" s="44"/>
      <c r="G152" s="42"/>
      <c r="H152" s="44"/>
      <c r="I152" s="42"/>
      <c r="J152" s="44"/>
    </row>
    <row r="153" spans="1:10" ht="16.5" customHeight="1" thickBot="1">
      <c r="A153" s="43" t="s">
        <v>83</v>
      </c>
      <c r="B153" s="53"/>
      <c r="C153" s="53"/>
      <c r="D153" s="62">
        <f>+D151+D97</f>
        <v>103025107</v>
      </c>
      <c r="E153" s="49"/>
      <c r="F153" s="62">
        <f>+F97+F151</f>
        <v>107909136</v>
      </c>
      <c r="G153" s="49"/>
      <c r="H153" s="62">
        <f>+H151+H97</f>
        <v>63787162</v>
      </c>
      <c r="I153" s="49"/>
      <c r="J153" s="62">
        <f>+J97+J151</f>
        <v>65522342</v>
      </c>
    </row>
    <row r="154" spans="1:10" ht="16.5" customHeight="1" thickTop="1">
      <c r="A154" s="43"/>
      <c r="B154" s="53"/>
      <c r="C154" s="53"/>
      <c r="D154" s="34"/>
      <c r="E154" s="34"/>
      <c r="F154" s="34"/>
      <c r="G154" s="34"/>
      <c r="H154" s="34"/>
      <c r="I154" s="34"/>
      <c r="J154" s="34"/>
    </row>
    <row r="155" spans="1:10" ht="16.5" customHeight="1">
      <c r="A155" s="43"/>
      <c r="B155" s="53"/>
      <c r="C155" s="53"/>
      <c r="D155" s="34"/>
      <c r="E155" s="49"/>
      <c r="F155" s="34"/>
      <c r="G155" s="49"/>
      <c r="H155" s="34"/>
      <c r="I155" s="49"/>
      <c r="J155" s="34"/>
    </row>
    <row r="156" spans="1:10" ht="16.5" customHeight="1">
      <c r="A156" s="43"/>
      <c r="B156" s="53"/>
      <c r="C156" s="53"/>
      <c r="D156" s="34"/>
      <c r="E156" s="34"/>
      <c r="F156" s="34"/>
      <c r="G156" s="34"/>
      <c r="H156" s="34"/>
      <c r="I156" s="34"/>
      <c r="J156" s="34"/>
    </row>
    <row r="157" spans="1:10" ht="16.5" customHeight="1">
      <c r="A157" s="43"/>
      <c r="B157" s="53"/>
      <c r="C157" s="53"/>
      <c r="D157" s="34"/>
      <c r="E157" s="49"/>
      <c r="F157" s="34"/>
      <c r="G157" s="49"/>
      <c r="H157" s="34"/>
      <c r="I157" s="49"/>
      <c r="J157" s="34"/>
    </row>
    <row r="158" spans="1:10" ht="18" customHeight="1">
      <c r="A158" s="43"/>
      <c r="B158" s="53"/>
      <c r="C158" s="53"/>
      <c r="D158" s="34"/>
      <c r="E158" s="49"/>
      <c r="F158" s="34"/>
      <c r="G158" s="49"/>
      <c r="H158" s="34"/>
      <c r="I158" s="49"/>
      <c r="J158" s="34"/>
    </row>
    <row r="159" spans="1:10" ht="16.5" customHeight="1">
      <c r="A159" s="43"/>
      <c r="B159" s="53"/>
      <c r="C159" s="53"/>
      <c r="D159" s="34"/>
      <c r="E159" s="49"/>
      <c r="F159" s="34"/>
      <c r="G159" s="49"/>
      <c r="H159" s="34"/>
      <c r="I159" s="49"/>
      <c r="J159" s="34"/>
    </row>
    <row r="160" spans="1:10" ht="16.5" customHeight="1">
      <c r="A160" s="43"/>
      <c r="B160" s="53"/>
      <c r="C160" s="53"/>
      <c r="D160" s="34"/>
      <c r="E160" s="49"/>
      <c r="F160" s="34"/>
      <c r="G160" s="49"/>
      <c r="H160" s="34"/>
      <c r="I160" s="49"/>
      <c r="J160" s="34"/>
    </row>
    <row r="161" spans="1:10" ht="16.5" customHeight="1">
      <c r="A161" s="43"/>
      <c r="B161" s="53"/>
      <c r="C161" s="53"/>
      <c r="D161" s="34"/>
      <c r="E161" s="49"/>
      <c r="F161" s="34"/>
      <c r="G161" s="49"/>
      <c r="H161" s="34"/>
      <c r="I161" s="49"/>
      <c r="J161" s="34"/>
    </row>
    <row r="162" spans="1:10" ht="16.5" customHeight="1">
      <c r="A162" s="43"/>
      <c r="B162" s="53"/>
      <c r="C162" s="53"/>
      <c r="D162" s="34"/>
      <c r="E162" s="49"/>
      <c r="F162" s="34"/>
      <c r="G162" s="49"/>
      <c r="H162" s="34"/>
      <c r="I162" s="49"/>
      <c r="J162" s="34"/>
    </row>
    <row r="163" spans="1:10" ht="16.5" customHeight="1">
      <c r="A163" s="43"/>
      <c r="B163" s="53"/>
      <c r="C163" s="53"/>
      <c r="D163" s="34"/>
      <c r="E163" s="49"/>
      <c r="F163" s="34"/>
      <c r="G163" s="49"/>
      <c r="H163" s="34"/>
      <c r="I163" s="49"/>
      <c r="J163" s="34"/>
    </row>
    <row r="164" spans="1:10" ht="16.5" customHeight="1">
      <c r="A164" s="43"/>
      <c r="B164" s="53"/>
      <c r="C164" s="53"/>
      <c r="D164" s="34"/>
      <c r="E164" s="49"/>
      <c r="F164" s="34"/>
      <c r="G164" s="49"/>
      <c r="H164" s="34"/>
      <c r="I164" s="49"/>
      <c r="J164" s="34"/>
    </row>
    <row r="165" spans="1:10" ht="16.5" customHeight="1">
      <c r="A165" s="169" t="s">
        <v>39</v>
      </c>
      <c r="B165" s="169"/>
      <c r="C165" s="169"/>
      <c r="D165" s="169"/>
      <c r="E165" s="169"/>
      <c r="F165" s="169"/>
      <c r="G165" s="169"/>
      <c r="H165" s="169"/>
      <c r="I165" s="169"/>
      <c r="J165" s="169"/>
    </row>
    <row r="166" spans="1:10" ht="16.5" customHeight="1">
      <c r="A166" s="43"/>
      <c r="B166" s="53"/>
      <c r="C166" s="53"/>
      <c r="D166" s="34"/>
      <c r="E166" s="49"/>
      <c r="F166" s="34"/>
      <c r="G166" s="49"/>
      <c r="H166" s="34"/>
      <c r="I166" s="49"/>
      <c r="J166" s="34"/>
    </row>
    <row r="167" spans="1:10" ht="16.5" customHeight="1">
      <c r="A167" s="43"/>
      <c r="B167" s="53"/>
      <c r="C167" s="53"/>
      <c r="D167" s="34"/>
      <c r="E167" s="49"/>
      <c r="F167" s="34"/>
      <c r="G167" s="49"/>
      <c r="H167" s="34"/>
      <c r="I167" s="49"/>
      <c r="J167" s="34"/>
    </row>
    <row r="168" spans="1:10" ht="17.45" customHeight="1">
      <c r="A168" s="43"/>
      <c r="B168" s="53"/>
      <c r="C168" s="53"/>
      <c r="D168" s="34"/>
      <c r="E168" s="49"/>
      <c r="F168" s="34"/>
      <c r="G168" s="49"/>
      <c r="H168" s="34"/>
      <c r="I168" s="49"/>
      <c r="J168" s="34"/>
    </row>
    <row r="169" spans="1:10" ht="21.95" customHeight="1">
      <c r="A169" s="166" t="str">
        <f>+A56</f>
        <v>The accompanying notes form part of this interim financial information.</v>
      </c>
      <c r="B169" s="166"/>
      <c r="C169" s="166"/>
      <c r="D169" s="166"/>
      <c r="E169" s="166"/>
      <c r="F169" s="166"/>
      <c r="G169" s="166"/>
      <c r="H169" s="166"/>
      <c r="I169" s="166"/>
      <c r="J169" s="166"/>
    </row>
  </sheetData>
  <mergeCells count="16">
    <mergeCell ref="D6:F6"/>
    <mergeCell ref="H6:J6"/>
    <mergeCell ref="D7:F7"/>
    <mergeCell ref="H7:J7"/>
    <mergeCell ref="D62:F62"/>
    <mergeCell ref="H62:J62"/>
    <mergeCell ref="A53:J53"/>
    <mergeCell ref="A169:J169"/>
    <mergeCell ref="D63:F63"/>
    <mergeCell ref="H63:J63"/>
    <mergeCell ref="D119:F119"/>
    <mergeCell ref="H119:J119"/>
    <mergeCell ref="D120:F120"/>
    <mergeCell ref="H120:J120"/>
    <mergeCell ref="A109:J109"/>
    <mergeCell ref="A165:J165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355E-EF7A-4BE2-A4AC-4A327CDAAC4F}">
  <dimension ref="A1:J125"/>
  <sheetViews>
    <sheetView zoomScaleNormal="100" zoomScaleSheetLayoutView="94" workbookViewId="0">
      <selection activeCell="M12" sqref="M12"/>
    </sheetView>
  </sheetViews>
  <sheetFormatPr defaultRowHeight="15" customHeight="1"/>
  <cols>
    <col min="1" max="1" width="47.5703125" style="35" customWidth="1"/>
    <col min="2" max="2" width="4.5703125" style="53" customWidth="1"/>
    <col min="3" max="3" width="0.85546875" style="53" customWidth="1"/>
    <col min="4" max="4" width="13.42578125" style="53" customWidth="1"/>
    <col min="5" max="5" width="0.85546875" style="53" customWidth="1"/>
    <col min="6" max="6" width="13.42578125" style="53" customWidth="1"/>
    <col min="7" max="7" width="0.85546875" style="53" customWidth="1"/>
    <col min="8" max="8" width="13.42578125" style="3" customWidth="1"/>
    <col min="9" max="9" width="0.85546875" style="53" customWidth="1"/>
    <col min="10" max="10" width="13.42578125" style="3" customWidth="1"/>
    <col min="11" max="189" width="9.140625" style="35"/>
    <col min="190" max="190" width="38.5703125" style="35" customWidth="1"/>
    <col min="191" max="191" width="6.5703125" style="35" customWidth="1"/>
    <col min="192" max="192" width="0.85546875" style="35" customWidth="1"/>
    <col min="193" max="193" width="15.85546875" style="35" customWidth="1"/>
    <col min="194" max="194" width="0.85546875" style="35" customWidth="1"/>
    <col min="195" max="195" width="15.85546875" style="35" customWidth="1"/>
    <col min="196" max="196" width="0.85546875" style="35" customWidth="1"/>
    <col min="197" max="197" width="15.85546875" style="35" customWidth="1"/>
    <col min="198" max="198" width="0.85546875" style="35" customWidth="1"/>
    <col min="199" max="199" width="15.85546875" style="35" customWidth="1"/>
    <col min="200" max="200" width="9.140625" style="35"/>
    <col min="201" max="201" width="9.42578125" style="35" bestFit="1" customWidth="1"/>
    <col min="202" max="204" width="9.140625" style="35"/>
    <col min="205" max="205" width="9.42578125" style="35" bestFit="1" customWidth="1"/>
    <col min="206" max="445" width="9.140625" style="35"/>
    <col min="446" max="446" width="38.5703125" style="35" customWidth="1"/>
    <col min="447" max="447" width="6.5703125" style="35" customWidth="1"/>
    <col min="448" max="448" width="0.85546875" style="35" customWidth="1"/>
    <col min="449" max="449" width="15.85546875" style="35" customWidth="1"/>
    <col min="450" max="450" width="0.85546875" style="35" customWidth="1"/>
    <col min="451" max="451" width="15.85546875" style="35" customWidth="1"/>
    <col min="452" max="452" width="0.85546875" style="35" customWidth="1"/>
    <col min="453" max="453" width="15.85546875" style="35" customWidth="1"/>
    <col min="454" max="454" width="0.85546875" style="35" customWidth="1"/>
    <col min="455" max="455" width="15.85546875" style="35" customWidth="1"/>
    <col min="456" max="456" width="9.140625" style="35"/>
    <col min="457" max="457" width="9.42578125" style="35" bestFit="1" customWidth="1"/>
    <col min="458" max="460" width="9.140625" style="35"/>
    <col min="461" max="461" width="9.42578125" style="35" bestFit="1" customWidth="1"/>
    <col min="462" max="701" width="9.140625" style="35"/>
    <col min="702" max="702" width="38.5703125" style="35" customWidth="1"/>
    <col min="703" max="703" width="6.5703125" style="35" customWidth="1"/>
    <col min="704" max="704" width="0.85546875" style="35" customWidth="1"/>
    <col min="705" max="705" width="15.85546875" style="35" customWidth="1"/>
    <col min="706" max="706" width="0.85546875" style="35" customWidth="1"/>
    <col min="707" max="707" width="15.85546875" style="35" customWidth="1"/>
    <col min="708" max="708" width="0.85546875" style="35" customWidth="1"/>
    <col min="709" max="709" width="15.85546875" style="35" customWidth="1"/>
    <col min="710" max="710" width="0.85546875" style="35" customWidth="1"/>
    <col min="711" max="711" width="15.85546875" style="35" customWidth="1"/>
    <col min="712" max="712" width="9.140625" style="35"/>
    <col min="713" max="713" width="9.42578125" style="35" bestFit="1" customWidth="1"/>
    <col min="714" max="716" width="9.140625" style="35"/>
    <col min="717" max="717" width="9.42578125" style="35" bestFit="1" customWidth="1"/>
    <col min="718" max="957" width="9.140625" style="35"/>
    <col min="958" max="958" width="38.5703125" style="35" customWidth="1"/>
    <col min="959" max="959" width="6.5703125" style="35" customWidth="1"/>
    <col min="960" max="960" width="0.85546875" style="35" customWidth="1"/>
    <col min="961" max="961" width="15.85546875" style="35" customWidth="1"/>
    <col min="962" max="962" width="0.85546875" style="35" customWidth="1"/>
    <col min="963" max="963" width="15.85546875" style="35" customWidth="1"/>
    <col min="964" max="964" width="0.85546875" style="35" customWidth="1"/>
    <col min="965" max="965" width="15.85546875" style="35" customWidth="1"/>
    <col min="966" max="966" width="0.85546875" style="35" customWidth="1"/>
    <col min="967" max="967" width="15.85546875" style="35" customWidth="1"/>
    <col min="968" max="968" width="9.140625" style="35"/>
    <col min="969" max="969" width="9.42578125" style="35" bestFit="1" customWidth="1"/>
    <col min="970" max="972" width="9.140625" style="35"/>
    <col min="973" max="973" width="9.42578125" style="35" bestFit="1" customWidth="1"/>
    <col min="974" max="1213" width="9.140625" style="35"/>
    <col min="1214" max="1214" width="38.5703125" style="35" customWidth="1"/>
    <col min="1215" max="1215" width="6.5703125" style="35" customWidth="1"/>
    <col min="1216" max="1216" width="0.85546875" style="35" customWidth="1"/>
    <col min="1217" max="1217" width="15.85546875" style="35" customWidth="1"/>
    <col min="1218" max="1218" width="0.85546875" style="35" customWidth="1"/>
    <col min="1219" max="1219" width="15.85546875" style="35" customWidth="1"/>
    <col min="1220" max="1220" width="0.85546875" style="35" customWidth="1"/>
    <col min="1221" max="1221" width="15.85546875" style="35" customWidth="1"/>
    <col min="1222" max="1222" width="0.85546875" style="35" customWidth="1"/>
    <col min="1223" max="1223" width="15.85546875" style="35" customWidth="1"/>
    <col min="1224" max="1224" width="9.140625" style="35"/>
    <col min="1225" max="1225" width="9.42578125" style="35" bestFit="1" customWidth="1"/>
    <col min="1226" max="1228" width="9.140625" style="35"/>
    <col min="1229" max="1229" width="9.42578125" style="35" bestFit="1" customWidth="1"/>
    <col min="1230" max="1469" width="9.140625" style="35"/>
    <col min="1470" max="1470" width="38.5703125" style="35" customWidth="1"/>
    <col min="1471" max="1471" width="6.5703125" style="35" customWidth="1"/>
    <col min="1472" max="1472" width="0.85546875" style="35" customWidth="1"/>
    <col min="1473" max="1473" width="15.85546875" style="35" customWidth="1"/>
    <col min="1474" max="1474" width="0.85546875" style="35" customWidth="1"/>
    <col min="1475" max="1475" width="15.85546875" style="35" customWidth="1"/>
    <col min="1476" max="1476" width="0.85546875" style="35" customWidth="1"/>
    <col min="1477" max="1477" width="15.85546875" style="35" customWidth="1"/>
    <col min="1478" max="1478" width="0.85546875" style="35" customWidth="1"/>
    <col min="1479" max="1479" width="15.85546875" style="35" customWidth="1"/>
    <col min="1480" max="1480" width="9.140625" style="35"/>
    <col min="1481" max="1481" width="9.42578125" style="35" bestFit="1" customWidth="1"/>
    <col min="1482" max="1484" width="9.140625" style="35"/>
    <col min="1485" max="1485" width="9.42578125" style="35" bestFit="1" customWidth="1"/>
    <col min="1486" max="1725" width="9.140625" style="35"/>
    <col min="1726" max="1726" width="38.5703125" style="35" customWidth="1"/>
    <col min="1727" max="1727" width="6.5703125" style="35" customWidth="1"/>
    <col min="1728" max="1728" width="0.85546875" style="35" customWidth="1"/>
    <col min="1729" max="1729" width="15.85546875" style="35" customWidth="1"/>
    <col min="1730" max="1730" width="0.85546875" style="35" customWidth="1"/>
    <col min="1731" max="1731" width="15.85546875" style="35" customWidth="1"/>
    <col min="1732" max="1732" width="0.85546875" style="35" customWidth="1"/>
    <col min="1733" max="1733" width="15.85546875" style="35" customWidth="1"/>
    <col min="1734" max="1734" width="0.85546875" style="35" customWidth="1"/>
    <col min="1735" max="1735" width="15.85546875" style="35" customWidth="1"/>
    <col min="1736" max="1736" width="9.140625" style="35"/>
    <col min="1737" max="1737" width="9.42578125" style="35" bestFit="1" customWidth="1"/>
    <col min="1738" max="1740" width="9.140625" style="35"/>
    <col min="1741" max="1741" width="9.42578125" style="35" bestFit="1" customWidth="1"/>
    <col min="1742" max="1981" width="9.140625" style="35"/>
    <col min="1982" max="1982" width="38.5703125" style="35" customWidth="1"/>
    <col min="1983" max="1983" width="6.5703125" style="35" customWidth="1"/>
    <col min="1984" max="1984" width="0.85546875" style="35" customWidth="1"/>
    <col min="1985" max="1985" width="15.85546875" style="35" customWidth="1"/>
    <col min="1986" max="1986" width="0.85546875" style="35" customWidth="1"/>
    <col min="1987" max="1987" width="15.85546875" style="35" customWidth="1"/>
    <col min="1988" max="1988" width="0.85546875" style="35" customWidth="1"/>
    <col min="1989" max="1989" width="15.85546875" style="35" customWidth="1"/>
    <col min="1990" max="1990" width="0.85546875" style="35" customWidth="1"/>
    <col min="1991" max="1991" width="15.85546875" style="35" customWidth="1"/>
    <col min="1992" max="1992" width="9.140625" style="35"/>
    <col min="1993" max="1993" width="9.42578125" style="35" bestFit="1" customWidth="1"/>
    <col min="1994" max="1996" width="9.140625" style="35"/>
    <col min="1997" max="1997" width="9.42578125" style="35" bestFit="1" customWidth="1"/>
    <col min="1998" max="2237" width="9.140625" style="35"/>
    <col min="2238" max="2238" width="38.5703125" style="35" customWidth="1"/>
    <col min="2239" max="2239" width="6.5703125" style="35" customWidth="1"/>
    <col min="2240" max="2240" width="0.85546875" style="35" customWidth="1"/>
    <col min="2241" max="2241" width="15.85546875" style="35" customWidth="1"/>
    <col min="2242" max="2242" width="0.85546875" style="35" customWidth="1"/>
    <col min="2243" max="2243" width="15.85546875" style="35" customWidth="1"/>
    <col min="2244" max="2244" width="0.85546875" style="35" customWidth="1"/>
    <col min="2245" max="2245" width="15.85546875" style="35" customWidth="1"/>
    <col min="2246" max="2246" width="0.85546875" style="35" customWidth="1"/>
    <col min="2247" max="2247" width="15.85546875" style="35" customWidth="1"/>
    <col min="2248" max="2248" width="9.140625" style="35"/>
    <col min="2249" max="2249" width="9.42578125" style="35" bestFit="1" customWidth="1"/>
    <col min="2250" max="2252" width="9.140625" style="35"/>
    <col min="2253" max="2253" width="9.42578125" style="35" bestFit="1" customWidth="1"/>
    <col min="2254" max="2493" width="9.140625" style="35"/>
    <col min="2494" max="2494" width="38.5703125" style="35" customWidth="1"/>
    <col min="2495" max="2495" width="6.5703125" style="35" customWidth="1"/>
    <col min="2496" max="2496" width="0.85546875" style="35" customWidth="1"/>
    <col min="2497" max="2497" width="15.85546875" style="35" customWidth="1"/>
    <col min="2498" max="2498" width="0.85546875" style="35" customWidth="1"/>
    <col min="2499" max="2499" width="15.85546875" style="35" customWidth="1"/>
    <col min="2500" max="2500" width="0.85546875" style="35" customWidth="1"/>
    <col min="2501" max="2501" width="15.85546875" style="35" customWidth="1"/>
    <col min="2502" max="2502" width="0.85546875" style="35" customWidth="1"/>
    <col min="2503" max="2503" width="15.85546875" style="35" customWidth="1"/>
    <col min="2504" max="2504" width="9.140625" style="35"/>
    <col min="2505" max="2505" width="9.42578125" style="35" bestFit="1" customWidth="1"/>
    <col min="2506" max="2508" width="9.140625" style="35"/>
    <col min="2509" max="2509" width="9.42578125" style="35" bestFit="1" customWidth="1"/>
    <col min="2510" max="2749" width="9.140625" style="35"/>
    <col min="2750" max="2750" width="38.5703125" style="35" customWidth="1"/>
    <col min="2751" max="2751" width="6.5703125" style="35" customWidth="1"/>
    <col min="2752" max="2752" width="0.85546875" style="35" customWidth="1"/>
    <col min="2753" max="2753" width="15.85546875" style="35" customWidth="1"/>
    <col min="2754" max="2754" width="0.85546875" style="35" customWidth="1"/>
    <col min="2755" max="2755" width="15.85546875" style="35" customWidth="1"/>
    <col min="2756" max="2756" width="0.85546875" style="35" customWidth="1"/>
    <col min="2757" max="2757" width="15.85546875" style="35" customWidth="1"/>
    <col min="2758" max="2758" width="0.85546875" style="35" customWidth="1"/>
    <col min="2759" max="2759" width="15.85546875" style="35" customWidth="1"/>
    <col min="2760" max="2760" width="9.140625" style="35"/>
    <col min="2761" max="2761" width="9.42578125" style="35" bestFit="1" customWidth="1"/>
    <col min="2762" max="2764" width="9.140625" style="35"/>
    <col min="2765" max="2765" width="9.42578125" style="35" bestFit="1" customWidth="1"/>
    <col min="2766" max="3005" width="9.140625" style="35"/>
    <col min="3006" max="3006" width="38.5703125" style="35" customWidth="1"/>
    <col min="3007" max="3007" width="6.5703125" style="35" customWidth="1"/>
    <col min="3008" max="3008" width="0.85546875" style="35" customWidth="1"/>
    <col min="3009" max="3009" width="15.85546875" style="35" customWidth="1"/>
    <col min="3010" max="3010" width="0.85546875" style="35" customWidth="1"/>
    <col min="3011" max="3011" width="15.85546875" style="35" customWidth="1"/>
    <col min="3012" max="3012" width="0.85546875" style="35" customWidth="1"/>
    <col min="3013" max="3013" width="15.85546875" style="35" customWidth="1"/>
    <col min="3014" max="3014" width="0.85546875" style="35" customWidth="1"/>
    <col min="3015" max="3015" width="15.85546875" style="35" customWidth="1"/>
    <col min="3016" max="3016" width="9.140625" style="35"/>
    <col min="3017" max="3017" width="9.42578125" style="35" bestFit="1" customWidth="1"/>
    <col min="3018" max="3020" width="9.140625" style="35"/>
    <col min="3021" max="3021" width="9.42578125" style="35" bestFit="1" customWidth="1"/>
    <col min="3022" max="3261" width="9.140625" style="35"/>
    <col min="3262" max="3262" width="38.5703125" style="35" customWidth="1"/>
    <col min="3263" max="3263" width="6.5703125" style="35" customWidth="1"/>
    <col min="3264" max="3264" width="0.85546875" style="35" customWidth="1"/>
    <col min="3265" max="3265" width="15.85546875" style="35" customWidth="1"/>
    <col min="3266" max="3266" width="0.85546875" style="35" customWidth="1"/>
    <col min="3267" max="3267" width="15.85546875" style="35" customWidth="1"/>
    <col min="3268" max="3268" width="0.85546875" style="35" customWidth="1"/>
    <col min="3269" max="3269" width="15.85546875" style="35" customWidth="1"/>
    <col min="3270" max="3270" width="0.85546875" style="35" customWidth="1"/>
    <col min="3271" max="3271" width="15.85546875" style="35" customWidth="1"/>
    <col min="3272" max="3272" width="9.140625" style="35"/>
    <col min="3273" max="3273" width="9.42578125" style="35" bestFit="1" customWidth="1"/>
    <col min="3274" max="3276" width="9.140625" style="35"/>
    <col min="3277" max="3277" width="9.42578125" style="35" bestFit="1" customWidth="1"/>
    <col min="3278" max="3517" width="9.140625" style="35"/>
    <col min="3518" max="3518" width="38.5703125" style="35" customWidth="1"/>
    <col min="3519" max="3519" width="6.5703125" style="35" customWidth="1"/>
    <col min="3520" max="3520" width="0.85546875" style="35" customWidth="1"/>
    <col min="3521" max="3521" width="15.85546875" style="35" customWidth="1"/>
    <col min="3522" max="3522" width="0.85546875" style="35" customWidth="1"/>
    <col min="3523" max="3523" width="15.85546875" style="35" customWidth="1"/>
    <col min="3524" max="3524" width="0.85546875" style="35" customWidth="1"/>
    <col min="3525" max="3525" width="15.85546875" style="35" customWidth="1"/>
    <col min="3526" max="3526" width="0.85546875" style="35" customWidth="1"/>
    <col min="3527" max="3527" width="15.85546875" style="35" customWidth="1"/>
    <col min="3528" max="3528" width="9.140625" style="35"/>
    <col min="3529" max="3529" width="9.42578125" style="35" bestFit="1" customWidth="1"/>
    <col min="3530" max="3532" width="9.140625" style="35"/>
    <col min="3533" max="3533" width="9.42578125" style="35" bestFit="1" customWidth="1"/>
    <col min="3534" max="3773" width="9.140625" style="35"/>
    <col min="3774" max="3774" width="38.5703125" style="35" customWidth="1"/>
    <col min="3775" max="3775" width="6.5703125" style="35" customWidth="1"/>
    <col min="3776" max="3776" width="0.85546875" style="35" customWidth="1"/>
    <col min="3777" max="3777" width="15.85546875" style="35" customWidth="1"/>
    <col min="3778" max="3778" width="0.85546875" style="35" customWidth="1"/>
    <col min="3779" max="3779" width="15.85546875" style="35" customWidth="1"/>
    <col min="3780" max="3780" width="0.85546875" style="35" customWidth="1"/>
    <col min="3781" max="3781" width="15.85546875" style="35" customWidth="1"/>
    <col min="3782" max="3782" width="0.85546875" style="35" customWidth="1"/>
    <col min="3783" max="3783" width="15.85546875" style="35" customWidth="1"/>
    <col min="3784" max="3784" width="9.140625" style="35"/>
    <col min="3785" max="3785" width="9.42578125" style="35" bestFit="1" customWidth="1"/>
    <col min="3786" max="3788" width="9.140625" style="35"/>
    <col min="3789" max="3789" width="9.42578125" style="35" bestFit="1" customWidth="1"/>
    <col min="3790" max="4029" width="9.140625" style="35"/>
    <col min="4030" max="4030" width="38.5703125" style="35" customWidth="1"/>
    <col min="4031" max="4031" width="6.5703125" style="35" customWidth="1"/>
    <col min="4032" max="4032" width="0.85546875" style="35" customWidth="1"/>
    <col min="4033" max="4033" width="15.85546875" style="35" customWidth="1"/>
    <col min="4034" max="4034" width="0.85546875" style="35" customWidth="1"/>
    <col min="4035" max="4035" width="15.85546875" style="35" customWidth="1"/>
    <col min="4036" max="4036" width="0.85546875" style="35" customWidth="1"/>
    <col min="4037" max="4037" width="15.85546875" style="35" customWidth="1"/>
    <col min="4038" max="4038" width="0.85546875" style="35" customWidth="1"/>
    <col min="4039" max="4039" width="15.85546875" style="35" customWidth="1"/>
    <col min="4040" max="4040" width="9.140625" style="35"/>
    <col min="4041" max="4041" width="9.42578125" style="35" bestFit="1" customWidth="1"/>
    <col min="4042" max="4044" width="9.140625" style="35"/>
    <col min="4045" max="4045" width="9.42578125" style="35" bestFit="1" customWidth="1"/>
    <col min="4046" max="4285" width="9.140625" style="35"/>
    <col min="4286" max="4286" width="38.5703125" style="35" customWidth="1"/>
    <col min="4287" max="4287" width="6.5703125" style="35" customWidth="1"/>
    <col min="4288" max="4288" width="0.85546875" style="35" customWidth="1"/>
    <col min="4289" max="4289" width="15.85546875" style="35" customWidth="1"/>
    <col min="4290" max="4290" width="0.85546875" style="35" customWidth="1"/>
    <col min="4291" max="4291" width="15.85546875" style="35" customWidth="1"/>
    <col min="4292" max="4292" width="0.85546875" style="35" customWidth="1"/>
    <col min="4293" max="4293" width="15.85546875" style="35" customWidth="1"/>
    <col min="4294" max="4294" width="0.85546875" style="35" customWidth="1"/>
    <col min="4295" max="4295" width="15.85546875" style="35" customWidth="1"/>
    <col min="4296" max="4296" width="9.140625" style="35"/>
    <col min="4297" max="4297" width="9.42578125" style="35" bestFit="1" customWidth="1"/>
    <col min="4298" max="4300" width="9.140625" style="35"/>
    <col min="4301" max="4301" width="9.42578125" style="35" bestFit="1" customWidth="1"/>
    <col min="4302" max="4541" width="9.140625" style="35"/>
    <col min="4542" max="4542" width="38.5703125" style="35" customWidth="1"/>
    <col min="4543" max="4543" width="6.5703125" style="35" customWidth="1"/>
    <col min="4544" max="4544" width="0.85546875" style="35" customWidth="1"/>
    <col min="4545" max="4545" width="15.85546875" style="35" customWidth="1"/>
    <col min="4546" max="4546" width="0.85546875" style="35" customWidth="1"/>
    <col min="4547" max="4547" width="15.85546875" style="35" customWidth="1"/>
    <col min="4548" max="4548" width="0.85546875" style="35" customWidth="1"/>
    <col min="4549" max="4549" width="15.85546875" style="35" customWidth="1"/>
    <col min="4550" max="4550" width="0.85546875" style="35" customWidth="1"/>
    <col min="4551" max="4551" width="15.85546875" style="35" customWidth="1"/>
    <col min="4552" max="4552" width="9.140625" style="35"/>
    <col min="4553" max="4553" width="9.42578125" style="35" bestFit="1" customWidth="1"/>
    <col min="4554" max="4556" width="9.140625" style="35"/>
    <col min="4557" max="4557" width="9.42578125" style="35" bestFit="1" customWidth="1"/>
    <col min="4558" max="4797" width="9.140625" style="35"/>
    <col min="4798" max="4798" width="38.5703125" style="35" customWidth="1"/>
    <col min="4799" max="4799" width="6.5703125" style="35" customWidth="1"/>
    <col min="4800" max="4800" width="0.85546875" style="35" customWidth="1"/>
    <col min="4801" max="4801" width="15.85546875" style="35" customWidth="1"/>
    <col min="4802" max="4802" width="0.85546875" style="35" customWidth="1"/>
    <col min="4803" max="4803" width="15.85546875" style="35" customWidth="1"/>
    <col min="4804" max="4804" width="0.85546875" style="35" customWidth="1"/>
    <col min="4805" max="4805" width="15.85546875" style="35" customWidth="1"/>
    <col min="4806" max="4806" width="0.85546875" style="35" customWidth="1"/>
    <col min="4807" max="4807" width="15.85546875" style="35" customWidth="1"/>
    <col min="4808" max="4808" width="9.140625" style="35"/>
    <col min="4809" max="4809" width="9.42578125" style="35" bestFit="1" customWidth="1"/>
    <col min="4810" max="4812" width="9.140625" style="35"/>
    <col min="4813" max="4813" width="9.42578125" style="35" bestFit="1" customWidth="1"/>
    <col min="4814" max="5053" width="9.140625" style="35"/>
    <col min="5054" max="5054" width="38.5703125" style="35" customWidth="1"/>
    <col min="5055" max="5055" width="6.5703125" style="35" customWidth="1"/>
    <col min="5056" max="5056" width="0.85546875" style="35" customWidth="1"/>
    <col min="5057" max="5057" width="15.85546875" style="35" customWidth="1"/>
    <col min="5058" max="5058" width="0.85546875" style="35" customWidth="1"/>
    <col min="5059" max="5059" width="15.85546875" style="35" customWidth="1"/>
    <col min="5060" max="5060" width="0.85546875" style="35" customWidth="1"/>
    <col min="5061" max="5061" width="15.85546875" style="35" customWidth="1"/>
    <col min="5062" max="5062" width="0.85546875" style="35" customWidth="1"/>
    <col min="5063" max="5063" width="15.85546875" style="35" customWidth="1"/>
    <col min="5064" max="5064" width="9.140625" style="35"/>
    <col min="5065" max="5065" width="9.42578125" style="35" bestFit="1" customWidth="1"/>
    <col min="5066" max="5068" width="9.140625" style="35"/>
    <col min="5069" max="5069" width="9.42578125" style="35" bestFit="1" customWidth="1"/>
    <col min="5070" max="5309" width="9.140625" style="35"/>
    <col min="5310" max="5310" width="38.5703125" style="35" customWidth="1"/>
    <col min="5311" max="5311" width="6.5703125" style="35" customWidth="1"/>
    <col min="5312" max="5312" width="0.85546875" style="35" customWidth="1"/>
    <col min="5313" max="5313" width="15.85546875" style="35" customWidth="1"/>
    <col min="5314" max="5314" width="0.85546875" style="35" customWidth="1"/>
    <col min="5315" max="5315" width="15.85546875" style="35" customWidth="1"/>
    <col min="5316" max="5316" width="0.85546875" style="35" customWidth="1"/>
    <col min="5317" max="5317" width="15.85546875" style="35" customWidth="1"/>
    <col min="5318" max="5318" width="0.85546875" style="35" customWidth="1"/>
    <col min="5319" max="5319" width="15.85546875" style="35" customWidth="1"/>
    <col min="5320" max="5320" width="9.140625" style="35"/>
    <col min="5321" max="5321" width="9.42578125" style="35" bestFit="1" customWidth="1"/>
    <col min="5322" max="5324" width="9.140625" style="35"/>
    <col min="5325" max="5325" width="9.42578125" style="35" bestFit="1" customWidth="1"/>
    <col min="5326" max="5565" width="9.140625" style="35"/>
    <col min="5566" max="5566" width="38.5703125" style="35" customWidth="1"/>
    <col min="5567" max="5567" width="6.5703125" style="35" customWidth="1"/>
    <col min="5568" max="5568" width="0.85546875" style="35" customWidth="1"/>
    <col min="5569" max="5569" width="15.85546875" style="35" customWidth="1"/>
    <col min="5570" max="5570" width="0.85546875" style="35" customWidth="1"/>
    <col min="5571" max="5571" width="15.85546875" style="35" customWidth="1"/>
    <col min="5572" max="5572" width="0.85546875" style="35" customWidth="1"/>
    <col min="5573" max="5573" width="15.85546875" style="35" customWidth="1"/>
    <col min="5574" max="5574" width="0.85546875" style="35" customWidth="1"/>
    <col min="5575" max="5575" width="15.85546875" style="35" customWidth="1"/>
    <col min="5576" max="5576" width="9.140625" style="35"/>
    <col min="5577" max="5577" width="9.42578125" style="35" bestFit="1" customWidth="1"/>
    <col min="5578" max="5580" width="9.140625" style="35"/>
    <col min="5581" max="5581" width="9.42578125" style="35" bestFit="1" customWidth="1"/>
    <col min="5582" max="5821" width="9.140625" style="35"/>
    <col min="5822" max="5822" width="38.5703125" style="35" customWidth="1"/>
    <col min="5823" max="5823" width="6.5703125" style="35" customWidth="1"/>
    <col min="5824" max="5824" width="0.85546875" style="35" customWidth="1"/>
    <col min="5825" max="5825" width="15.85546875" style="35" customWidth="1"/>
    <col min="5826" max="5826" width="0.85546875" style="35" customWidth="1"/>
    <col min="5827" max="5827" width="15.85546875" style="35" customWidth="1"/>
    <col min="5828" max="5828" width="0.85546875" style="35" customWidth="1"/>
    <col min="5829" max="5829" width="15.85546875" style="35" customWidth="1"/>
    <col min="5830" max="5830" width="0.85546875" style="35" customWidth="1"/>
    <col min="5831" max="5831" width="15.85546875" style="35" customWidth="1"/>
    <col min="5832" max="5832" width="9.140625" style="35"/>
    <col min="5833" max="5833" width="9.42578125" style="35" bestFit="1" customWidth="1"/>
    <col min="5834" max="5836" width="9.140625" style="35"/>
    <col min="5837" max="5837" width="9.42578125" style="35" bestFit="1" customWidth="1"/>
    <col min="5838" max="6077" width="9.140625" style="35"/>
    <col min="6078" max="6078" width="38.5703125" style="35" customWidth="1"/>
    <col min="6079" max="6079" width="6.5703125" style="35" customWidth="1"/>
    <col min="6080" max="6080" width="0.85546875" style="35" customWidth="1"/>
    <col min="6081" max="6081" width="15.85546875" style="35" customWidth="1"/>
    <col min="6082" max="6082" width="0.85546875" style="35" customWidth="1"/>
    <col min="6083" max="6083" width="15.85546875" style="35" customWidth="1"/>
    <col min="6084" max="6084" width="0.85546875" style="35" customWidth="1"/>
    <col min="6085" max="6085" width="15.85546875" style="35" customWidth="1"/>
    <col min="6086" max="6086" width="0.85546875" style="35" customWidth="1"/>
    <col min="6087" max="6087" width="15.85546875" style="35" customWidth="1"/>
    <col min="6088" max="6088" width="9.140625" style="35"/>
    <col min="6089" max="6089" width="9.42578125" style="35" bestFit="1" customWidth="1"/>
    <col min="6090" max="6092" width="9.140625" style="35"/>
    <col min="6093" max="6093" width="9.42578125" style="35" bestFit="1" customWidth="1"/>
    <col min="6094" max="6333" width="9.140625" style="35"/>
    <col min="6334" max="6334" width="38.5703125" style="35" customWidth="1"/>
    <col min="6335" max="6335" width="6.5703125" style="35" customWidth="1"/>
    <col min="6336" max="6336" width="0.85546875" style="35" customWidth="1"/>
    <col min="6337" max="6337" width="15.85546875" style="35" customWidth="1"/>
    <col min="6338" max="6338" width="0.85546875" style="35" customWidth="1"/>
    <col min="6339" max="6339" width="15.85546875" style="35" customWidth="1"/>
    <col min="6340" max="6340" width="0.85546875" style="35" customWidth="1"/>
    <col min="6341" max="6341" width="15.85546875" style="35" customWidth="1"/>
    <col min="6342" max="6342" width="0.85546875" style="35" customWidth="1"/>
    <col min="6343" max="6343" width="15.85546875" style="35" customWidth="1"/>
    <col min="6344" max="6344" width="9.140625" style="35"/>
    <col min="6345" max="6345" width="9.42578125" style="35" bestFit="1" customWidth="1"/>
    <col min="6346" max="6348" width="9.140625" style="35"/>
    <col min="6349" max="6349" width="9.42578125" style="35" bestFit="1" customWidth="1"/>
    <col min="6350" max="6589" width="9.140625" style="35"/>
    <col min="6590" max="6590" width="38.5703125" style="35" customWidth="1"/>
    <col min="6591" max="6591" width="6.5703125" style="35" customWidth="1"/>
    <col min="6592" max="6592" width="0.85546875" style="35" customWidth="1"/>
    <col min="6593" max="6593" width="15.85546875" style="35" customWidth="1"/>
    <col min="6594" max="6594" width="0.85546875" style="35" customWidth="1"/>
    <col min="6595" max="6595" width="15.85546875" style="35" customWidth="1"/>
    <col min="6596" max="6596" width="0.85546875" style="35" customWidth="1"/>
    <col min="6597" max="6597" width="15.85546875" style="35" customWidth="1"/>
    <col min="6598" max="6598" width="0.85546875" style="35" customWidth="1"/>
    <col min="6599" max="6599" width="15.85546875" style="35" customWidth="1"/>
    <col min="6600" max="6600" width="9.140625" style="35"/>
    <col min="6601" max="6601" width="9.42578125" style="35" bestFit="1" customWidth="1"/>
    <col min="6602" max="6604" width="9.140625" style="35"/>
    <col min="6605" max="6605" width="9.42578125" style="35" bestFit="1" customWidth="1"/>
    <col min="6606" max="6845" width="9.140625" style="35"/>
    <col min="6846" max="6846" width="38.5703125" style="35" customWidth="1"/>
    <col min="6847" max="6847" width="6.5703125" style="35" customWidth="1"/>
    <col min="6848" max="6848" width="0.85546875" style="35" customWidth="1"/>
    <col min="6849" max="6849" width="15.85546875" style="35" customWidth="1"/>
    <col min="6850" max="6850" width="0.85546875" style="35" customWidth="1"/>
    <col min="6851" max="6851" width="15.85546875" style="35" customWidth="1"/>
    <col min="6852" max="6852" width="0.85546875" style="35" customWidth="1"/>
    <col min="6853" max="6853" width="15.85546875" style="35" customWidth="1"/>
    <col min="6854" max="6854" width="0.85546875" style="35" customWidth="1"/>
    <col min="6855" max="6855" width="15.85546875" style="35" customWidth="1"/>
    <col min="6856" max="6856" width="9.140625" style="35"/>
    <col min="6857" max="6857" width="9.42578125" style="35" bestFit="1" customWidth="1"/>
    <col min="6858" max="6860" width="9.140625" style="35"/>
    <col min="6861" max="6861" width="9.42578125" style="35" bestFit="1" customWidth="1"/>
    <col min="6862" max="7101" width="9.140625" style="35"/>
    <col min="7102" max="7102" width="38.5703125" style="35" customWidth="1"/>
    <col min="7103" max="7103" width="6.5703125" style="35" customWidth="1"/>
    <col min="7104" max="7104" width="0.85546875" style="35" customWidth="1"/>
    <col min="7105" max="7105" width="15.85546875" style="35" customWidth="1"/>
    <col min="7106" max="7106" width="0.85546875" style="35" customWidth="1"/>
    <col min="7107" max="7107" width="15.85546875" style="35" customWidth="1"/>
    <col min="7108" max="7108" width="0.85546875" style="35" customWidth="1"/>
    <col min="7109" max="7109" width="15.85546875" style="35" customWidth="1"/>
    <col min="7110" max="7110" width="0.85546875" style="35" customWidth="1"/>
    <col min="7111" max="7111" width="15.85546875" style="35" customWidth="1"/>
    <col min="7112" max="7112" width="9.140625" style="35"/>
    <col min="7113" max="7113" width="9.42578125" style="35" bestFit="1" customWidth="1"/>
    <col min="7114" max="7116" width="9.140625" style="35"/>
    <col min="7117" max="7117" width="9.42578125" style="35" bestFit="1" customWidth="1"/>
    <col min="7118" max="7357" width="9.140625" style="35"/>
    <col min="7358" max="7358" width="38.5703125" style="35" customWidth="1"/>
    <col min="7359" max="7359" width="6.5703125" style="35" customWidth="1"/>
    <col min="7360" max="7360" width="0.85546875" style="35" customWidth="1"/>
    <col min="7361" max="7361" width="15.85546875" style="35" customWidth="1"/>
    <col min="7362" max="7362" width="0.85546875" style="35" customWidth="1"/>
    <col min="7363" max="7363" width="15.85546875" style="35" customWidth="1"/>
    <col min="7364" max="7364" width="0.85546875" style="35" customWidth="1"/>
    <col min="7365" max="7365" width="15.85546875" style="35" customWidth="1"/>
    <col min="7366" max="7366" width="0.85546875" style="35" customWidth="1"/>
    <col min="7367" max="7367" width="15.85546875" style="35" customWidth="1"/>
    <col min="7368" max="7368" width="9.140625" style="35"/>
    <col min="7369" max="7369" width="9.42578125" style="35" bestFit="1" customWidth="1"/>
    <col min="7370" max="7372" width="9.140625" style="35"/>
    <col min="7373" max="7373" width="9.42578125" style="35" bestFit="1" customWidth="1"/>
    <col min="7374" max="7613" width="9.140625" style="35"/>
    <col min="7614" max="7614" width="38.5703125" style="35" customWidth="1"/>
    <col min="7615" max="7615" width="6.5703125" style="35" customWidth="1"/>
    <col min="7616" max="7616" width="0.85546875" style="35" customWidth="1"/>
    <col min="7617" max="7617" width="15.85546875" style="35" customWidth="1"/>
    <col min="7618" max="7618" width="0.85546875" style="35" customWidth="1"/>
    <col min="7619" max="7619" width="15.85546875" style="35" customWidth="1"/>
    <col min="7620" max="7620" width="0.85546875" style="35" customWidth="1"/>
    <col min="7621" max="7621" width="15.85546875" style="35" customWidth="1"/>
    <col min="7622" max="7622" width="0.85546875" style="35" customWidth="1"/>
    <col min="7623" max="7623" width="15.85546875" style="35" customWidth="1"/>
    <col min="7624" max="7624" width="9.140625" style="35"/>
    <col min="7625" max="7625" width="9.42578125" style="35" bestFit="1" customWidth="1"/>
    <col min="7626" max="7628" width="9.140625" style="35"/>
    <col min="7629" max="7629" width="9.42578125" style="35" bestFit="1" customWidth="1"/>
    <col min="7630" max="7869" width="9.140625" style="35"/>
    <col min="7870" max="7870" width="38.5703125" style="35" customWidth="1"/>
    <col min="7871" max="7871" width="6.5703125" style="35" customWidth="1"/>
    <col min="7872" max="7872" width="0.85546875" style="35" customWidth="1"/>
    <col min="7873" max="7873" width="15.85546875" style="35" customWidth="1"/>
    <col min="7874" max="7874" width="0.85546875" style="35" customWidth="1"/>
    <col min="7875" max="7875" width="15.85546875" style="35" customWidth="1"/>
    <col min="7876" max="7876" width="0.85546875" style="35" customWidth="1"/>
    <col min="7877" max="7877" width="15.85546875" style="35" customWidth="1"/>
    <col min="7878" max="7878" width="0.85546875" style="35" customWidth="1"/>
    <col min="7879" max="7879" width="15.85546875" style="35" customWidth="1"/>
    <col min="7880" max="7880" width="9.140625" style="35"/>
    <col min="7881" max="7881" width="9.42578125" style="35" bestFit="1" customWidth="1"/>
    <col min="7882" max="7884" width="9.140625" style="35"/>
    <col min="7885" max="7885" width="9.42578125" style="35" bestFit="1" customWidth="1"/>
    <col min="7886" max="8125" width="9.140625" style="35"/>
    <col min="8126" max="8126" width="38.5703125" style="35" customWidth="1"/>
    <col min="8127" max="8127" width="6.5703125" style="35" customWidth="1"/>
    <col min="8128" max="8128" width="0.85546875" style="35" customWidth="1"/>
    <col min="8129" max="8129" width="15.85546875" style="35" customWidth="1"/>
    <col min="8130" max="8130" width="0.85546875" style="35" customWidth="1"/>
    <col min="8131" max="8131" width="15.85546875" style="35" customWidth="1"/>
    <col min="8132" max="8132" width="0.85546875" style="35" customWidth="1"/>
    <col min="8133" max="8133" width="15.85546875" style="35" customWidth="1"/>
    <col min="8134" max="8134" width="0.85546875" style="35" customWidth="1"/>
    <col min="8135" max="8135" width="15.85546875" style="35" customWidth="1"/>
    <col min="8136" max="8136" width="9.140625" style="35"/>
    <col min="8137" max="8137" width="9.42578125" style="35" bestFit="1" customWidth="1"/>
    <col min="8138" max="8140" width="9.140625" style="35"/>
    <col min="8141" max="8141" width="9.42578125" style="35" bestFit="1" customWidth="1"/>
    <col min="8142" max="8381" width="9.140625" style="35"/>
    <col min="8382" max="8382" width="38.5703125" style="35" customWidth="1"/>
    <col min="8383" max="8383" width="6.5703125" style="35" customWidth="1"/>
    <col min="8384" max="8384" width="0.85546875" style="35" customWidth="1"/>
    <col min="8385" max="8385" width="15.85546875" style="35" customWidth="1"/>
    <col min="8386" max="8386" width="0.85546875" style="35" customWidth="1"/>
    <col min="8387" max="8387" width="15.85546875" style="35" customWidth="1"/>
    <col min="8388" max="8388" width="0.85546875" style="35" customWidth="1"/>
    <col min="8389" max="8389" width="15.85546875" style="35" customWidth="1"/>
    <col min="8390" max="8390" width="0.85546875" style="35" customWidth="1"/>
    <col min="8391" max="8391" width="15.85546875" style="35" customWidth="1"/>
    <col min="8392" max="8392" width="9.140625" style="35"/>
    <col min="8393" max="8393" width="9.42578125" style="35" bestFit="1" customWidth="1"/>
    <col min="8394" max="8396" width="9.140625" style="35"/>
    <col min="8397" max="8397" width="9.42578125" style="35" bestFit="1" customWidth="1"/>
    <col min="8398" max="8637" width="9.140625" style="35"/>
    <col min="8638" max="8638" width="38.5703125" style="35" customWidth="1"/>
    <col min="8639" max="8639" width="6.5703125" style="35" customWidth="1"/>
    <col min="8640" max="8640" width="0.85546875" style="35" customWidth="1"/>
    <col min="8641" max="8641" width="15.85546875" style="35" customWidth="1"/>
    <col min="8642" max="8642" width="0.85546875" style="35" customWidth="1"/>
    <col min="8643" max="8643" width="15.85546875" style="35" customWidth="1"/>
    <col min="8644" max="8644" width="0.85546875" style="35" customWidth="1"/>
    <col min="8645" max="8645" width="15.85546875" style="35" customWidth="1"/>
    <col min="8646" max="8646" width="0.85546875" style="35" customWidth="1"/>
    <col min="8647" max="8647" width="15.85546875" style="35" customWidth="1"/>
    <col min="8648" max="8648" width="9.140625" style="35"/>
    <col min="8649" max="8649" width="9.42578125" style="35" bestFit="1" customWidth="1"/>
    <col min="8650" max="8652" width="9.140625" style="35"/>
    <col min="8653" max="8653" width="9.42578125" style="35" bestFit="1" customWidth="1"/>
    <col min="8654" max="8893" width="9.140625" style="35"/>
    <col min="8894" max="8894" width="38.5703125" style="35" customWidth="1"/>
    <col min="8895" max="8895" width="6.5703125" style="35" customWidth="1"/>
    <col min="8896" max="8896" width="0.85546875" style="35" customWidth="1"/>
    <col min="8897" max="8897" width="15.85546875" style="35" customWidth="1"/>
    <col min="8898" max="8898" width="0.85546875" style="35" customWidth="1"/>
    <col min="8899" max="8899" width="15.85546875" style="35" customWidth="1"/>
    <col min="8900" max="8900" width="0.85546875" style="35" customWidth="1"/>
    <col min="8901" max="8901" width="15.85546875" style="35" customWidth="1"/>
    <col min="8902" max="8902" width="0.85546875" style="35" customWidth="1"/>
    <col min="8903" max="8903" width="15.85546875" style="35" customWidth="1"/>
    <col min="8904" max="8904" width="9.140625" style="35"/>
    <col min="8905" max="8905" width="9.42578125" style="35" bestFit="1" customWidth="1"/>
    <col min="8906" max="8908" width="9.140625" style="35"/>
    <col min="8909" max="8909" width="9.42578125" style="35" bestFit="1" customWidth="1"/>
    <col min="8910" max="9149" width="9.140625" style="35"/>
    <col min="9150" max="9150" width="38.5703125" style="35" customWidth="1"/>
    <col min="9151" max="9151" width="6.5703125" style="35" customWidth="1"/>
    <col min="9152" max="9152" width="0.85546875" style="35" customWidth="1"/>
    <col min="9153" max="9153" width="15.85546875" style="35" customWidth="1"/>
    <col min="9154" max="9154" width="0.85546875" style="35" customWidth="1"/>
    <col min="9155" max="9155" width="15.85546875" style="35" customWidth="1"/>
    <col min="9156" max="9156" width="0.85546875" style="35" customWidth="1"/>
    <col min="9157" max="9157" width="15.85546875" style="35" customWidth="1"/>
    <col min="9158" max="9158" width="0.85546875" style="35" customWidth="1"/>
    <col min="9159" max="9159" width="15.85546875" style="35" customWidth="1"/>
    <col min="9160" max="9160" width="9.140625" style="35"/>
    <col min="9161" max="9161" width="9.42578125" style="35" bestFit="1" customWidth="1"/>
    <col min="9162" max="9164" width="9.140625" style="35"/>
    <col min="9165" max="9165" width="9.42578125" style="35" bestFit="1" customWidth="1"/>
    <col min="9166" max="9405" width="9.140625" style="35"/>
    <col min="9406" max="9406" width="38.5703125" style="35" customWidth="1"/>
    <col min="9407" max="9407" width="6.5703125" style="35" customWidth="1"/>
    <col min="9408" max="9408" width="0.85546875" style="35" customWidth="1"/>
    <col min="9409" max="9409" width="15.85546875" style="35" customWidth="1"/>
    <col min="9410" max="9410" width="0.85546875" style="35" customWidth="1"/>
    <col min="9411" max="9411" width="15.85546875" style="35" customWidth="1"/>
    <col min="9412" max="9412" width="0.85546875" style="35" customWidth="1"/>
    <col min="9413" max="9413" width="15.85546875" style="35" customWidth="1"/>
    <col min="9414" max="9414" width="0.85546875" style="35" customWidth="1"/>
    <col min="9415" max="9415" width="15.85546875" style="35" customWidth="1"/>
    <col min="9416" max="9416" width="9.140625" style="35"/>
    <col min="9417" max="9417" width="9.42578125" style="35" bestFit="1" customWidth="1"/>
    <col min="9418" max="9420" width="9.140625" style="35"/>
    <col min="9421" max="9421" width="9.42578125" style="35" bestFit="1" customWidth="1"/>
    <col min="9422" max="9661" width="9.140625" style="35"/>
    <col min="9662" max="9662" width="38.5703125" style="35" customWidth="1"/>
    <col min="9663" max="9663" width="6.5703125" style="35" customWidth="1"/>
    <col min="9664" max="9664" width="0.85546875" style="35" customWidth="1"/>
    <col min="9665" max="9665" width="15.85546875" style="35" customWidth="1"/>
    <col min="9666" max="9666" width="0.85546875" style="35" customWidth="1"/>
    <col min="9667" max="9667" width="15.85546875" style="35" customWidth="1"/>
    <col min="9668" max="9668" width="0.85546875" style="35" customWidth="1"/>
    <col min="9669" max="9669" width="15.85546875" style="35" customWidth="1"/>
    <col min="9670" max="9670" width="0.85546875" style="35" customWidth="1"/>
    <col min="9671" max="9671" width="15.85546875" style="35" customWidth="1"/>
    <col min="9672" max="9672" width="9.140625" style="35"/>
    <col min="9673" max="9673" width="9.42578125" style="35" bestFit="1" customWidth="1"/>
    <col min="9674" max="9676" width="9.140625" style="35"/>
    <col min="9677" max="9677" width="9.42578125" style="35" bestFit="1" customWidth="1"/>
    <col min="9678" max="9917" width="9.140625" style="35"/>
    <col min="9918" max="9918" width="38.5703125" style="35" customWidth="1"/>
    <col min="9919" max="9919" width="6.5703125" style="35" customWidth="1"/>
    <col min="9920" max="9920" width="0.85546875" style="35" customWidth="1"/>
    <col min="9921" max="9921" width="15.85546875" style="35" customWidth="1"/>
    <col min="9922" max="9922" width="0.85546875" style="35" customWidth="1"/>
    <col min="9923" max="9923" width="15.85546875" style="35" customWidth="1"/>
    <col min="9924" max="9924" width="0.85546875" style="35" customWidth="1"/>
    <col min="9925" max="9925" width="15.85546875" style="35" customWidth="1"/>
    <col min="9926" max="9926" width="0.85546875" style="35" customWidth="1"/>
    <col min="9927" max="9927" width="15.85546875" style="35" customWidth="1"/>
    <col min="9928" max="9928" width="9.140625" style="35"/>
    <col min="9929" max="9929" width="9.42578125" style="35" bestFit="1" customWidth="1"/>
    <col min="9930" max="9932" width="9.140625" style="35"/>
    <col min="9933" max="9933" width="9.42578125" style="35" bestFit="1" customWidth="1"/>
    <col min="9934" max="10173" width="9.140625" style="35"/>
    <col min="10174" max="10174" width="38.5703125" style="35" customWidth="1"/>
    <col min="10175" max="10175" width="6.5703125" style="35" customWidth="1"/>
    <col min="10176" max="10176" width="0.85546875" style="35" customWidth="1"/>
    <col min="10177" max="10177" width="15.85546875" style="35" customWidth="1"/>
    <col min="10178" max="10178" width="0.85546875" style="35" customWidth="1"/>
    <col min="10179" max="10179" width="15.85546875" style="35" customWidth="1"/>
    <col min="10180" max="10180" width="0.85546875" style="35" customWidth="1"/>
    <col min="10181" max="10181" width="15.85546875" style="35" customWidth="1"/>
    <col min="10182" max="10182" width="0.85546875" style="35" customWidth="1"/>
    <col min="10183" max="10183" width="15.85546875" style="35" customWidth="1"/>
    <col min="10184" max="10184" width="9.140625" style="35"/>
    <col min="10185" max="10185" width="9.42578125" style="35" bestFit="1" customWidth="1"/>
    <col min="10186" max="10188" width="9.140625" style="35"/>
    <col min="10189" max="10189" width="9.42578125" style="35" bestFit="1" customWidth="1"/>
    <col min="10190" max="10429" width="9.140625" style="35"/>
    <col min="10430" max="10430" width="38.5703125" style="35" customWidth="1"/>
    <col min="10431" max="10431" width="6.5703125" style="35" customWidth="1"/>
    <col min="10432" max="10432" width="0.85546875" style="35" customWidth="1"/>
    <col min="10433" max="10433" width="15.85546875" style="35" customWidth="1"/>
    <col min="10434" max="10434" width="0.85546875" style="35" customWidth="1"/>
    <col min="10435" max="10435" width="15.85546875" style="35" customWidth="1"/>
    <col min="10436" max="10436" width="0.85546875" style="35" customWidth="1"/>
    <col min="10437" max="10437" width="15.85546875" style="35" customWidth="1"/>
    <col min="10438" max="10438" width="0.85546875" style="35" customWidth="1"/>
    <col min="10439" max="10439" width="15.85546875" style="35" customWidth="1"/>
    <col min="10440" max="10440" width="9.140625" style="35"/>
    <col min="10441" max="10441" width="9.42578125" style="35" bestFit="1" customWidth="1"/>
    <col min="10442" max="10444" width="9.140625" style="35"/>
    <col min="10445" max="10445" width="9.42578125" style="35" bestFit="1" customWidth="1"/>
    <col min="10446" max="10685" width="9.140625" style="35"/>
    <col min="10686" max="10686" width="38.5703125" style="35" customWidth="1"/>
    <col min="10687" max="10687" width="6.5703125" style="35" customWidth="1"/>
    <col min="10688" max="10688" width="0.85546875" style="35" customWidth="1"/>
    <col min="10689" max="10689" width="15.85546875" style="35" customWidth="1"/>
    <col min="10690" max="10690" width="0.85546875" style="35" customWidth="1"/>
    <col min="10691" max="10691" width="15.85546875" style="35" customWidth="1"/>
    <col min="10692" max="10692" width="0.85546875" style="35" customWidth="1"/>
    <col min="10693" max="10693" width="15.85546875" style="35" customWidth="1"/>
    <col min="10694" max="10694" width="0.85546875" style="35" customWidth="1"/>
    <col min="10695" max="10695" width="15.85546875" style="35" customWidth="1"/>
    <col min="10696" max="10696" width="9.140625" style="35"/>
    <col min="10697" max="10697" width="9.42578125" style="35" bestFit="1" customWidth="1"/>
    <col min="10698" max="10700" width="9.140625" style="35"/>
    <col min="10701" max="10701" width="9.42578125" style="35" bestFit="1" customWidth="1"/>
    <col min="10702" max="10941" width="9.140625" style="35"/>
    <col min="10942" max="10942" width="38.5703125" style="35" customWidth="1"/>
    <col min="10943" max="10943" width="6.5703125" style="35" customWidth="1"/>
    <col min="10944" max="10944" width="0.85546875" style="35" customWidth="1"/>
    <col min="10945" max="10945" width="15.85546875" style="35" customWidth="1"/>
    <col min="10946" max="10946" width="0.85546875" style="35" customWidth="1"/>
    <col min="10947" max="10947" width="15.85546875" style="35" customWidth="1"/>
    <col min="10948" max="10948" width="0.85546875" style="35" customWidth="1"/>
    <col min="10949" max="10949" width="15.85546875" style="35" customWidth="1"/>
    <col min="10950" max="10950" width="0.85546875" style="35" customWidth="1"/>
    <col min="10951" max="10951" width="15.85546875" style="35" customWidth="1"/>
    <col min="10952" max="10952" width="9.140625" style="35"/>
    <col min="10953" max="10953" width="9.42578125" style="35" bestFit="1" customWidth="1"/>
    <col min="10954" max="10956" width="9.140625" style="35"/>
    <col min="10957" max="10957" width="9.42578125" style="35" bestFit="1" customWidth="1"/>
    <col min="10958" max="11197" width="9.140625" style="35"/>
    <col min="11198" max="11198" width="38.5703125" style="35" customWidth="1"/>
    <col min="11199" max="11199" width="6.5703125" style="35" customWidth="1"/>
    <col min="11200" max="11200" width="0.85546875" style="35" customWidth="1"/>
    <col min="11201" max="11201" width="15.85546875" style="35" customWidth="1"/>
    <col min="11202" max="11202" width="0.85546875" style="35" customWidth="1"/>
    <col min="11203" max="11203" width="15.85546875" style="35" customWidth="1"/>
    <col min="11204" max="11204" width="0.85546875" style="35" customWidth="1"/>
    <col min="11205" max="11205" width="15.85546875" style="35" customWidth="1"/>
    <col min="11206" max="11206" width="0.85546875" style="35" customWidth="1"/>
    <col min="11207" max="11207" width="15.85546875" style="35" customWidth="1"/>
    <col min="11208" max="11208" width="9.140625" style="35"/>
    <col min="11209" max="11209" width="9.42578125" style="35" bestFit="1" customWidth="1"/>
    <col min="11210" max="11212" width="9.140625" style="35"/>
    <col min="11213" max="11213" width="9.42578125" style="35" bestFit="1" customWidth="1"/>
    <col min="11214" max="11453" width="9.140625" style="35"/>
    <col min="11454" max="11454" width="38.5703125" style="35" customWidth="1"/>
    <col min="11455" max="11455" width="6.5703125" style="35" customWidth="1"/>
    <col min="11456" max="11456" width="0.85546875" style="35" customWidth="1"/>
    <col min="11457" max="11457" width="15.85546875" style="35" customWidth="1"/>
    <col min="11458" max="11458" width="0.85546875" style="35" customWidth="1"/>
    <col min="11459" max="11459" width="15.85546875" style="35" customWidth="1"/>
    <col min="11460" max="11460" width="0.85546875" style="35" customWidth="1"/>
    <col min="11461" max="11461" width="15.85546875" style="35" customWidth="1"/>
    <col min="11462" max="11462" width="0.85546875" style="35" customWidth="1"/>
    <col min="11463" max="11463" width="15.85546875" style="35" customWidth="1"/>
    <col min="11464" max="11464" width="9.140625" style="35"/>
    <col min="11465" max="11465" width="9.42578125" style="35" bestFit="1" customWidth="1"/>
    <col min="11466" max="11468" width="9.140625" style="35"/>
    <col min="11469" max="11469" width="9.42578125" style="35" bestFit="1" customWidth="1"/>
    <col min="11470" max="11709" width="9.140625" style="35"/>
    <col min="11710" max="11710" width="38.5703125" style="35" customWidth="1"/>
    <col min="11711" max="11711" width="6.5703125" style="35" customWidth="1"/>
    <col min="11712" max="11712" width="0.85546875" style="35" customWidth="1"/>
    <col min="11713" max="11713" width="15.85546875" style="35" customWidth="1"/>
    <col min="11714" max="11714" width="0.85546875" style="35" customWidth="1"/>
    <col min="11715" max="11715" width="15.85546875" style="35" customWidth="1"/>
    <col min="11716" max="11716" width="0.85546875" style="35" customWidth="1"/>
    <col min="11717" max="11717" width="15.85546875" style="35" customWidth="1"/>
    <col min="11718" max="11718" width="0.85546875" style="35" customWidth="1"/>
    <col min="11719" max="11719" width="15.85546875" style="35" customWidth="1"/>
    <col min="11720" max="11720" width="9.140625" style="35"/>
    <col min="11721" max="11721" width="9.42578125" style="35" bestFit="1" customWidth="1"/>
    <col min="11722" max="11724" width="9.140625" style="35"/>
    <col min="11725" max="11725" width="9.42578125" style="35" bestFit="1" customWidth="1"/>
    <col min="11726" max="11965" width="9.140625" style="35"/>
    <col min="11966" max="11966" width="38.5703125" style="35" customWidth="1"/>
    <col min="11967" max="11967" width="6.5703125" style="35" customWidth="1"/>
    <col min="11968" max="11968" width="0.85546875" style="35" customWidth="1"/>
    <col min="11969" max="11969" width="15.85546875" style="35" customWidth="1"/>
    <col min="11970" max="11970" width="0.85546875" style="35" customWidth="1"/>
    <col min="11971" max="11971" width="15.85546875" style="35" customWidth="1"/>
    <col min="11972" max="11972" width="0.85546875" style="35" customWidth="1"/>
    <col min="11973" max="11973" width="15.85546875" style="35" customWidth="1"/>
    <col min="11974" max="11974" width="0.85546875" style="35" customWidth="1"/>
    <col min="11975" max="11975" width="15.85546875" style="35" customWidth="1"/>
    <col min="11976" max="11976" width="9.140625" style="35"/>
    <col min="11977" max="11977" width="9.42578125" style="35" bestFit="1" customWidth="1"/>
    <col min="11978" max="11980" width="9.140625" style="35"/>
    <col min="11981" max="11981" width="9.42578125" style="35" bestFit="1" customWidth="1"/>
    <col min="11982" max="12221" width="9.140625" style="35"/>
    <col min="12222" max="12222" width="38.5703125" style="35" customWidth="1"/>
    <col min="12223" max="12223" width="6.5703125" style="35" customWidth="1"/>
    <col min="12224" max="12224" width="0.85546875" style="35" customWidth="1"/>
    <col min="12225" max="12225" width="15.85546875" style="35" customWidth="1"/>
    <col min="12226" max="12226" width="0.85546875" style="35" customWidth="1"/>
    <col min="12227" max="12227" width="15.85546875" style="35" customWidth="1"/>
    <col min="12228" max="12228" width="0.85546875" style="35" customWidth="1"/>
    <col min="12229" max="12229" width="15.85546875" style="35" customWidth="1"/>
    <col min="12230" max="12230" width="0.85546875" style="35" customWidth="1"/>
    <col min="12231" max="12231" width="15.85546875" style="35" customWidth="1"/>
    <col min="12232" max="12232" width="9.140625" style="35"/>
    <col min="12233" max="12233" width="9.42578125" style="35" bestFit="1" customWidth="1"/>
    <col min="12234" max="12236" width="9.140625" style="35"/>
    <col min="12237" max="12237" width="9.42578125" style="35" bestFit="1" customWidth="1"/>
    <col min="12238" max="12477" width="9.140625" style="35"/>
    <col min="12478" max="12478" width="38.5703125" style="35" customWidth="1"/>
    <col min="12479" max="12479" width="6.5703125" style="35" customWidth="1"/>
    <col min="12480" max="12480" width="0.85546875" style="35" customWidth="1"/>
    <col min="12481" max="12481" width="15.85546875" style="35" customWidth="1"/>
    <col min="12482" max="12482" width="0.85546875" style="35" customWidth="1"/>
    <col min="12483" max="12483" width="15.85546875" style="35" customWidth="1"/>
    <col min="12484" max="12484" width="0.85546875" style="35" customWidth="1"/>
    <col min="12485" max="12485" width="15.85546875" style="35" customWidth="1"/>
    <col min="12486" max="12486" width="0.85546875" style="35" customWidth="1"/>
    <col min="12487" max="12487" width="15.85546875" style="35" customWidth="1"/>
    <col min="12488" max="12488" width="9.140625" style="35"/>
    <col min="12489" max="12489" width="9.42578125" style="35" bestFit="1" customWidth="1"/>
    <col min="12490" max="12492" width="9.140625" style="35"/>
    <col min="12493" max="12493" width="9.42578125" style="35" bestFit="1" customWidth="1"/>
    <col min="12494" max="12733" width="9.140625" style="35"/>
    <col min="12734" max="12734" width="38.5703125" style="35" customWidth="1"/>
    <col min="12735" max="12735" width="6.5703125" style="35" customWidth="1"/>
    <col min="12736" max="12736" width="0.85546875" style="35" customWidth="1"/>
    <col min="12737" max="12737" width="15.85546875" style="35" customWidth="1"/>
    <col min="12738" max="12738" width="0.85546875" style="35" customWidth="1"/>
    <col min="12739" max="12739" width="15.85546875" style="35" customWidth="1"/>
    <col min="12740" max="12740" width="0.85546875" style="35" customWidth="1"/>
    <col min="12741" max="12741" width="15.85546875" style="35" customWidth="1"/>
    <col min="12742" max="12742" width="0.85546875" style="35" customWidth="1"/>
    <col min="12743" max="12743" width="15.85546875" style="35" customWidth="1"/>
    <col min="12744" max="12744" width="9.140625" style="35"/>
    <col min="12745" max="12745" width="9.42578125" style="35" bestFit="1" customWidth="1"/>
    <col min="12746" max="12748" width="9.140625" style="35"/>
    <col min="12749" max="12749" width="9.42578125" style="35" bestFit="1" customWidth="1"/>
    <col min="12750" max="12989" width="9.140625" style="35"/>
    <col min="12990" max="12990" width="38.5703125" style="35" customWidth="1"/>
    <col min="12991" max="12991" width="6.5703125" style="35" customWidth="1"/>
    <col min="12992" max="12992" width="0.85546875" style="35" customWidth="1"/>
    <col min="12993" max="12993" width="15.85546875" style="35" customWidth="1"/>
    <col min="12994" max="12994" width="0.85546875" style="35" customWidth="1"/>
    <col min="12995" max="12995" width="15.85546875" style="35" customWidth="1"/>
    <col min="12996" max="12996" width="0.85546875" style="35" customWidth="1"/>
    <col min="12997" max="12997" width="15.85546875" style="35" customWidth="1"/>
    <col min="12998" max="12998" width="0.85546875" style="35" customWidth="1"/>
    <col min="12999" max="12999" width="15.85546875" style="35" customWidth="1"/>
    <col min="13000" max="13000" width="9.140625" style="35"/>
    <col min="13001" max="13001" width="9.42578125" style="35" bestFit="1" customWidth="1"/>
    <col min="13002" max="13004" width="9.140625" style="35"/>
    <col min="13005" max="13005" width="9.42578125" style="35" bestFit="1" customWidth="1"/>
    <col min="13006" max="13245" width="9.140625" style="35"/>
    <col min="13246" max="13246" width="38.5703125" style="35" customWidth="1"/>
    <col min="13247" max="13247" width="6.5703125" style="35" customWidth="1"/>
    <col min="13248" max="13248" width="0.85546875" style="35" customWidth="1"/>
    <col min="13249" max="13249" width="15.85546875" style="35" customWidth="1"/>
    <col min="13250" max="13250" width="0.85546875" style="35" customWidth="1"/>
    <col min="13251" max="13251" width="15.85546875" style="35" customWidth="1"/>
    <col min="13252" max="13252" width="0.85546875" style="35" customWidth="1"/>
    <col min="13253" max="13253" width="15.85546875" style="35" customWidth="1"/>
    <col min="13254" max="13254" width="0.85546875" style="35" customWidth="1"/>
    <col min="13255" max="13255" width="15.85546875" style="35" customWidth="1"/>
    <col min="13256" max="13256" width="9.140625" style="35"/>
    <col min="13257" max="13257" width="9.42578125" style="35" bestFit="1" customWidth="1"/>
    <col min="13258" max="13260" width="9.140625" style="35"/>
    <col min="13261" max="13261" width="9.42578125" style="35" bestFit="1" customWidth="1"/>
    <col min="13262" max="13501" width="9.140625" style="35"/>
    <col min="13502" max="13502" width="38.5703125" style="35" customWidth="1"/>
    <col min="13503" max="13503" width="6.5703125" style="35" customWidth="1"/>
    <col min="13504" max="13504" width="0.85546875" style="35" customWidth="1"/>
    <col min="13505" max="13505" width="15.85546875" style="35" customWidth="1"/>
    <col min="13506" max="13506" width="0.85546875" style="35" customWidth="1"/>
    <col min="13507" max="13507" width="15.85546875" style="35" customWidth="1"/>
    <col min="13508" max="13508" width="0.85546875" style="35" customWidth="1"/>
    <col min="13509" max="13509" width="15.85546875" style="35" customWidth="1"/>
    <col min="13510" max="13510" width="0.85546875" style="35" customWidth="1"/>
    <col min="13511" max="13511" width="15.85546875" style="35" customWidth="1"/>
    <col min="13512" max="13512" width="9.140625" style="35"/>
    <col min="13513" max="13513" width="9.42578125" style="35" bestFit="1" customWidth="1"/>
    <col min="13514" max="13516" width="9.140625" style="35"/>
    <col min="13517" max="13517" width="9.42578125" style="35" bestFit="1" customWidth="1"/>
    <col min="13518" max="13757" width="9.140625" style="35"/>
    <col min="13758" max="13758" width="38.5703125" style="35" customWidth="1"/>
    <col min="13759" max="13759" width="6.5703125" style="35" customWidth="1"/>
    <col min="13760" max="13760" width="0.85546875" style="35" customWidth="1"/>
    <col min="13761" max="13761" width="15.85546875" style="35" customWidth="1"/>
    <col min="13762" max="13762" width="0.85546875" style="35" customWidth="1"/>
    <col min="13763" max="13763" width="15.85546875" style="35" customWidth="1"/>
    <col min="13764" max="13764" width="0.85546875" style="35" customWidth="1"/>
    <col min="13765" max="13765" width="15.85546875" style="35" customWidth="1"/>
    <col min="13766" max="13766" width="0.85546875" style="35" customWidth="1"/>
    <col min="13767" max="13767" width="15.85546875" style="35" customWidth="1"/>
    <col min="13768" max="13768" width="9.140625" style="35"/>
    <col min="13769" max="13769" width="9.42578125" style="35" bestFit="1" customWidth="1"/>
    <col min="13770" max="13772" width="9.140625" style="35"/>
    <col min="13773" max="13773" width="9.42578125" style="35" bestFit="1" customWidth="1"/>
    <col min="13774" max="14013" width="9.140625" style="35"/>
    <col min="14014" max="14014" width="38.5703125" style="35" customWidth="1"/>
    <col min="14015" max="14015" width="6.5703125" style="35" customWidth="1"/>
    <col min="14016" max="14016" width="0.85546875" style="35" customWidth="1"/>
    <col min="14017" max="14017" width="15.85546875" style="35" customWidth="1"/>
    <col min="14018" max="14018" width="0.85546875" style="35" customWidth="1"/>
    <col min="14019" max="14019" width="15.85546875" style="35" customWidth="1"/>
    <col min="14020" max="14020" width="0.85546875" style="35" customWidth="1"/>
    <col min="14021" max="14021" width="15.85546875" style="35" customWidth="1"/>
    <col min="14022" max="14022" width="0.85546875" style="35" customWidth="1"/>
    <col min="14023" max="14023" width="15.85546875" style="35" customWidth="1"/>
    <col min="14024" max="14024" width="9.140625" style="35"/>
    <col min="14025" max="14025" width="9.42578125" style="35" bestFit="1" customWidth="1"/>
    <col min="14026" max="14028" width="9.140625" style="35"/>
    <col min="14029" max="14029" width="9.42578125" style="35" bestFit="1" customWidth="1"/>
    <col min="14030" max="14269" width="9.140625" style="35"/>
    <col min="14270" max="14270" width="38.5703125" style="35" customWidth="1"/>
    <col min="14271" max="14271" width="6.5703125" style="35" customWidth="1"/>
    <col min="14272" max="14272" width="0.85546875" style="35" customWidth="1"/>
    <col min="14273" max="14273" width="15.85546875" style="35" customWidth="1"/>
    <col min="14274" max="14274" width="0.85546875" style="35" customWidth="1"/>
    <col min="14275" max="14275" width="15.85546875" style="35" customWidth="1"/>
    <col min="14276" max="14276" width="0.85546875" style="35" customWidth="1"/>
    <col min="14277" max="14277" width="15.85546875" style="35" customWidth="1"/>
    <col min="14278" max="14278" width="0.85546875" style="35" customWidth="1"/>
    <col min="14279" max="14279" width="15.85546875" style="35" customWidth="1"/>
    <col min="14280" max="14280" width="9.140625" style="35"/>
    <col min="14281" max="14281" width="9.42578125" style="35" bestFit="1" customWidth="1"/>
    <col min="14282" max="14284" width="9.140625" style="35"/>
    <col min="14285" max="14285" width="9.42578125" style="35" bestFit="1" customWidth="1"/>
    <col min="14286" max="14525" width="9.140625" style="35"/>
    <col min="14526" max="14526" width="38.5703125" style="35" customWidth="1"/>
    <col min="14527" max="14527" width="6.5703125" style="35" customWidth="1"/>
    <col min="14528" max="14528" width="0.85546875" style="35" customWidth="1"/>
    <col min="14529" max="14529" width="15.85546875" style="35" customWidth="1"/>
    <col min="14530" max="14530" width="0.85546875" style="35" customWidth="1"/>
    <col min="14531" max="14531" width="15.85546875" style="35" customWidth="1"/>
    <col min="14532" max="14532" width="0.85546875" style="35" customWidth="1"/>
    <col min="14533" max="14533" width="15.85546875" style="35" customWidth="1"/>
    <col min="14534" max="14534" width="0.85546875" style="35" customWidth="1"/>
    <col min="14535" max="14535" width="15.85546875" style="35" customWidth="1"/>
    <col min="14536" max="14536" width="9.140625" style="35"/>
    <col min="14537" max="14537" width="9.42578125" style="35" bestFit="1" customWidth="1"/>
    <col min="14538" max="14540" width="9.140625" style="35"/>
    <col min="14541" max="14541" width="9.42578125" style="35" bestFit="1" customWidth="1"/>
    <col min="14542" max="14781" width="9.140625" style="35"/>
    <col min="14782" max="14782" width="38.5703125" style="35" customWidth="1"/>
    <col min="14783" max="14783" width="6.5703125" style="35" customWidth="1"/>
    <col min="14784" max="14784" width="0.85546875" style="35" customWidth="1"/>
    <col min="14785" max="14785" width="15.85546875" style="35" customWidth="1"/>
    <col min="14786" max="14786" width="0.85546875" style="35" customWidth="1"/>
    <col min="14787" max="14787" width="15.85546875" style="35" customWidth="1"/>
    <col min="14788" max="14788" width="0.85546875" style="35" customWidth="1"/>
    <col min="14789" max="14789" width="15.85546875" style="35" customWidth="1"/>
    <col min="14790" max="14790" width="0.85546875" style="35" customWidth="1"/>
    <col min="14791" max="14791" width="15.85546875" style="35" customWidth="1"/>
    <col min="14792" max="14792" width="9.140625" style="35"/>
    <col min="14793" max="14793" width="9.42578125" style="35" bestFit="1" customWidth="1"/>
    <col min="14794" max="14796" width="9.140625" style="35"/>
    <col min="14797" max="14797" width="9.42578125" style="35" bestFit="1" customWidth="1"/>
    <col min="14798" max="15037" width="9.140625" style="35"/>
    <col min="15038" max="15038" width="38.5703125" style="35" customWidth="1"/>
    <col min="15039" max="15039" width="6.5703125" style="35" customWidth="1"/>
    <col min="15040" max="15040" width="0.85546875" style="35" customWidth="1"/>
    <col min="15041" max="15041" width="15.85546875" style="35" customWidth="1"/>
    <col min="15042" max="15042" width="0.85546875" style="35" customWidth="1"/>
    <col min="15043" max="15043" width="15.85546875" style="35" customWidth="1"/>
    <col min="15044" max="15044" width="0.85546875" style="35" customWidth="1"/>
    <col min="15045" max="15045" width="15.85546875" style="35" customWidth="1"/>
    <col min="15046" max="15046" width="0.85546875" style="35" customWidth="1"/>
    <col min="15047" max="15047" width="15.85546875" style="35" customWidth="1"/>
    <col min="15048" max="15048" width="9.140625" style="35"/>
    <col min="15049" max="15049" width="9.42578125" style="35" bestFit="1" customWidth="1"/>
    <col min="15050" max="15052" width="9.140625" style="35"/>
    <col min="15053" max="15053" width="9.42578125" style="35" bestFit="1" customWidth="1"/>
    <col min="15054" max="15293" width="9.140625" style="35"/>
    <col min="15294" max="15294" width="38.5703125" style="35" customWidth="1"/>
    <col min="15295" max="15295" width="6.5703125" style="35" customWidth="1"/>
    <col min="15296" max="15296" width="0.85546875" style="35" customWidth="1"/>
    <col min="15297" max="15297" width="15.85546875" style="35" customWidth="1"/>
    <col min="15298" max="15298" width="0.85546875" style="35" customWidth="1"/>
    <col min="15299" max="15299" width="15.85546875" style="35" customWidth="1"/>
    <col min="15300" max="15300" width="0.85546875" style="35" customWidth="1"/>
    <col min="15301" max="15301" width="15.85546875" style="35" customWidth="1"/>
    <col min="15302" max="15302" width="0.85546875" style="35" customWidth="1"/>
    <col min="15303" max="15303" width="15.85546875" style="35" customWidth="1"/>
    <col min="15304" max="15304" width="9.140625" style="35"/>
    <col min="15305" max="15305" width="9.42578125" style="35" bestFit="1" customWidth="1"/>
    <col min="15306" max="15308" width="9.140625" style="35"/>
    <col min="15309" max="15309" width="9.42578125" style="35" bestFit="1" customWidth="1"/>
    <col min="15310" max="15549" width="9.140625" style="35"/>
    <col min="15550" max="15550" width="38.5703125" style="35" customWidth="1"/>
    <col min="15551" max="15551" width="6.5703125" style="35" customWidth="1"/>
    <col min="15552" max="15552" width="0.85546875" style="35" customWidth="1"/>
    <col min="15553" max="15553" width="15.85546875" style="35" customWidth="1"/>
    <col min="15554" max="15554" width="0.85546875" style="35" customWidth="1"/>
    <col min="15555" max="15555" width="15.85546875" style="35" customWidth="1"/>
    <col min="15556" max="15556" width="0.85546875" style="35" customWidth="1"/>
    <col min="15557" max="15557" width="15.85546875" style="35" customWidth="1"/>
    <col min="15558" max="15558" width="0.85546875" style="35" customWidth="1"/>
    <col min="15559" max="15559" width="15.85546875" style="35" customWidth="1"/>
    <col min="15560" max="15560" width="9.140625" style="35"/>
    <col min="15561" max="15561" width="9.42578125" style="35" bestFit="1" customWidth="1"/>
    <col min="15562" max="15564" width="9.140625" style="35"/>
    <col min="15565" max="15565" width="9.42578125" style="35" bestFit="1" customWidth="1"/>
    <col min="15566" max="15805" width="9.140625" style="35"/>
    <col min="15806" max="15806" width="38.5703125" style="35" customWidth="1"/>
    <col min="15807" max="15807" width="6.5703125" style="35" customWidth="1"/>
    <col min="15808" max="15808" width="0.85546875" style="35" customWidth="1"/>
    <col min="15809" max="15809" width="15.85546875" style="35" customWidth="1"/>
    <col min="15810" max="15810" width="0.85546875" style="35" customWidth="1"/>
    <col min="15811" max="15811" width="15.85546875" style="35" customWidth="1"/>
    <col min="15812" max="15812" width="0.85546875" style="35" customWidth="1"/>
    <col min="15813" max="15813" width="15.85546875" style="35" customWidth="1"/>
    <col min="15814" max="15814" width="0.85546875" style="35" customWidth="1"/>
    <col min="15815" max="15815" width="15.85546875" style="35" customWidth="1"/>
    <col min="15816" max="15816" width="9.140625" style="35"/>
    <col min="15817" max="15817" width="9.42578125" style="35" bestFit="1" customWidth="1"/>
    <col min="15818" max="15820" width="9.140625" style="35"/>
    <col min="15821" max="15821" width="9.42578125" style="35" bestFit="1" customWidth="1"/>
    <col min="15822" max="16061" width="9.140625" style="35"/>
    <col min="16062" max="16062" width="38.5703125" style="35" customWidth="1"/>
    <col min="16063" max="16063" width="6.5703125" style="35" customWidth="1"/>
    <col min="16064" max="16064" width="0.85546875" style="35" customWidth="1"/>
    <col min="16065" max="16065" width="15.85546875" style="35" customWidth="1"/>
    <col min="16066" max="16066" width="0.85546875" style="35" customWidth="1"/>
    <col min="16067" max="16067" width="15.85546875" style="35" customWidth="1"/>
    <col min="16068" max="16068" width="0.85546875" style="35" customWidth="1"/>
    <col min="16069" max="16069" width="15.85546875" style="35" customWidth="1"/>
    <col min="16070" max="16070" width="0.85546875" style="35" customWidth="1"/>
    <col min="16071" max="16071" width="15.85546875" style="35" customWidth="1"/>
    <col min="16072" max="16072" width="9.140625" style="35"/>
    <col min="16073" max="16073" width="9.42578125" style="35" bestFit="1" customWidth="1"/>
    <col min="16074" max="16076" width="9.140625" style="35"/>
    <col min="16077" max="16077" width="9.42578125" style="35" bestFit="1" customWidth="1"/>
    <col min="16078" max="16384" width="9.140625" style="35"/>
  </cols>
  <sheetData>
    <row r="1" spans="1:10" ht="16.5" customHeight="1">
      <c r="A1" s="33" t="s">
        <v>0</v>
      </c>
    </row>
    <row r="2" spans="1:10" ht="16.5" customHeight="1">
      <c r="A2" s="43" t="s">
        <v>84</v>
      </c>
    </row>
    <row r="3" spans="1:10" ht="16.5" customHeight="1">
      <c r="A3" s="120" t="s">
        <v>85</v>
      </c>
      <c r="B3" s="121"/>
      <c r="C3" s="121"/>
      <c r="D3" s="121"/>
      <c r="E3" s="121"/>
      <c r="F3" s="121"/>
      <c r="G3" s="121"/>
      <c r="H3" s="4"/>
      <c r="I3" s="121"/>
      <c r="J3" s="4"/>
    </row>
    <row r="4" spans="1:10" ht="16.5" customHeight="1">
      <c r="A4" s="43"/>
      <c r="H4" s="5"/>
      <c r="J4" s="5"/>
    </row>
    <row r="5" spans="1:10" ht="16.5" customHeight="1"/>
    <row r="6" spans="1:10" ht="16.5" customHeight="1">
      <c r="D6" s="170" t="s">
        <v>3</v>
      </c>
      <c r="E6" s="170"/>
      <c r="F6" s="170"/>
      <c r="H6" s="171" t="s">
        <v>4</v>
      </c>
      <c r="I6" s="171"/>
      <c r="J6" s="171"/>
    </row>
    <row r="7" spans="1:10" ht="16.5" customHeight="1">
      <c r="A7" s="43"/>
      <c r="C7" s="60"/>
      <c r="D7" s="167" t="s">
        <v>5</v>
      </c>
      <c r="E7" s="167"/>
      <c r="F7" s="167"/>
      <c r="G7" s="42"/>
      <c r="H7" s="167" t="s">
        <v>5</v>
      </c>
      <c r="I7" s="167"/>
      <c r="J7" s="167"/>
    </row>
    <row r="8" spans="1:10" ht="16.5" customHeight="1">
      <c r="A8" s="43"/>
      <c r="C8" s="60"/>
      <c r="D8" s="122" t="s">
        <v>8</v>
      </c>
      <c r="E8" s="123"/>
      <c r="F8" s="122" t="s">
        <v>8</v>
      </c>
      <c r="G8" s="123"/>
      <c r="H8" s="122" t="s">
        <v>8</v>
      </c>
      <c r="I8" s="123"/>
      <c r="J8" s="122" t="s">
        <v>8</v>
      </c>
    </row>
    <row r="9" spans="1:10" ht="16.5" customHeight="1">
      <c r="A9" s="43"/>
      <c r="B9" s="60"/>
      <c r="C9" s="60"/>
      <c r="D9" s="45" t="s">
        <v>10</v>
      </c>
      <c r="E9" s="44"/>
      <c r="F9" s="45" t="s">
        <v>11</v>
      </c>
      <c r="G9" s="35"/>
      <c r="H9" s="45" t="s">
        <v>10</v>
      </c>
      <c r="I9" s="44"/>
      <c r="J9" s="45" t="s">
        <v>11</v>
      </c>
    </row>
    <row r="10" spans="1:10" ht="16.5" customHeight="1">
      <c r="A10" s="43"/>
      <c r="B10" s="60"/>
      <c r="C10" s="60"/>
      <c r="D10" s="124" t="s">
        <v>239</v>
      </c>
      <c r="E10" s="42"/>
      <c r="F10" s="124" t="s">
        <v>239</v>
      </c>
      <c r="G10" s="44"/>
      <c r="H10" s="124" t="s">
        <v>239</v>
      </c>
      <c r="I10" s="125"/>
      <c r="J10" s="124" t="s">
        <v>239</v>
      </c>
    </row>
    <row r="11" spans="1:10" ht="6" customHeight="1">
      <c r="A11" s="43"/>
      <c r="B11" s="60"/>
      <c r="C11" s="60"/>
      <c r="D11" s="44"/>
      <c r="E11" s="126"/>
      <c r="F11" s="44"/>
      <c r="G11" s="126"/>
      <c r="H11" s="44"/>
      <c r="I11" s="126"/>
      <c r="J11" s="44"/>
    </row>
    <row r="12" spans="1:10" ht="16.5" customHeight="1">
      <c r="A12" s="43" t="s">
        <v>86</v>
      </c>
      <c r="H12" s="6"/>
      <c r="J12" s="6"/>
    </row>
    <row r="13" spans="1:10" ht="6" customHeight="1">
      <c r="A13" s="43"/>
      <c r="H13" s="6"/>
      <c r="J13" s="6"/>
    </row>
    <row r="14" spans="1:10" ht="16.5" customHeight="1">
      <c r="A14" s="35" t="s">
        <v>87</v>
      </c>
      <c r="D14" s="127">
        <v>4138913</v>
      </c>
      <c r="E14" s="49"/>
      <c r="F14" s="127">
        <v>4662274</v>
      </c>
      <c r="G14" s="49"/>
      <c r="H14" s="127">
        <v>632521</v>
      </c>
      <c r="I14" s="49"/>
      <c r="J14" s="127">
        <v>659824</v>
      </c>
    </row>
    <row r="15" spans="1:10" ht="16.5" customHeight="1">
      <c r="A15" s="35" t="s">
        <v>88</v>
      </c>
      <c r="D15" s="127">
        <v>643</v>
      </c>
      <c r="E15" s="49"/>
      <c r="F15" s="127">
        <v>715</v>
      </c>
      <c r="G15" s="49"/>
      <c r="H15" s="127">
        <v>1160984</v>
      </c>
      <c r="I15" s="49"/>
      <c r="J15" s="127">
        <v>10781</v>
      </c>
    </row>
    <row r="16" spans="1:10" ht="16.5" customHeight="1">
      <c r="A16" s="128" t="s">
        <v>89</v>
      </c>
      <c r="D16" s="147">
        <v>658764</v>
      </c>
      <c r="E16" s="49"/>
      <c r="F16" s="147">
        <v>665264</v>
      </c>
      <c r="G16" s="49"/>
      <c r="H16" s="147">
        <v>39</v>
      </c>
      <c r="I16" s="49"/>
      <c r="J16" s="129">
        <v>4587</v>
      </c>
    </row>
    <row r="17" spans="1:10" ht="6" customHeight="1">
      <c r="A17" s="128"/>
      <c r="D17" s="57"/>
      <c r="E17" s="49"/>
      <c r="F17" s="57"/>
      <c r="G17" s="49"/>
      <c r="H17" s="57"/>
      <c r="I17" s="49"/>
      <c r="J17" s="57"/>
    </row>
    <row r="18" spans="1:10" ht="16.5" customHeight="1">
      <c r="A18" s="36" t="s">
        <v>90</v>
      </c>
      <c r="D18" s="148">
        <f>SUM(D14:D16)</f>
        <v>4798320</v>
      </c>
      <c r="E18" s="49"/>
      <c r="F18" s="147">
        <f>SUM(F14:F16)</f>
        <v>5328253</v>
      </c>
      <c r="G18" s="49"/>
      <c r="H18" s="148">
        <f>SUM(H14:H16)</f>
        <v>1793544</v>
      </c>
      <c r="I18" s="49"/>
      <c r="J18" s="130">
        <f>SUM(J14:J16)</f>
        <v>675192</v>
      </c>
    </row>
    <row r="19" spans="1:10" ht="15" customHeight="1">
      <c r="A19" s="36"/>
      <c r="D19" s="57"/>
      <c r="E19" s="49"/>
      <c r="F19" s="34"/>
      <c r="G19" s="49"/>
      <c r="H19" s="57"/>
      <c r="I19" s="49"/>
      <c r="J19" s="34"/>
    </row>
    <row r="20" spans="1:10" ht="16.5" customHeight="1">
      <c r="A20" s="36" t="s">
        <v>91</v>
      </c>
      <c r="D20" s="57"/>
      <c r="E20" s="49"/>
      <c r="F20" s="34"/>
      <c r="G20" s="49"/>
      <c r="H20" s="57"/>
      <c r="I20" s="49"/>
      <c r="J20" s="34"/>
    </row>
    <row r="21" spans="1:10" ht="6" customHeight="1">
      <c r="A21" s="36"/>
      <c r="D21" s="57"/>
      <c r="E21" s="49"/>
      <c r="F21" s="34"/>
      <c r="G21" s="49"/>
      <c r="H21" s="57"/>
      <c r="I21" s="49"/>
      <c r="J21" s="34"/>
    </row>
    <row r="22" spans="1:10" ht="16.5" customHeight="1">
      <c r="A22" s="35" t="s">
        <v>92</v>
      </c>
      <c r="D22" s="127">
        <v>314901</v>
      </c>
      <c r="E22" s="49"/>
      <c r="F22" s="127">
        <v>409335</v>
      </c>
      <c r="G22" s="49"/>
      <c r="H22" s="127">
        <v>151</v>
      </c>
      <c r="I22" s="49"/>
      <c r="J22" s="127">
        <v>0</v>
      </c>
    </row>
    <row r="23" spans="1:10" ht="16.5" customHeight="1">
      <c r="A23" s="35" t="s">
        <v>93</v>
      </c>
      <c r="D23" s="127">
        <v>1563151</v>
      </c>
      <c r="E23" s="49"/>
      <c r="F23" s="127">
        <v>1916003</v>
      </c>
      <c r="G23" s="49"/>
      <c r="H23" s="127">
        <v>30831</v>
      </c>
      <c r="I23" s="49"/>
      <c r="J23" s="127">
        <v>24350</v>
      </c>
    </row>
    <row r="24" spans="1:10" ht="16.5" customHeight="1">
      <c r="A24" s="35" t="s">
        <v>94</v>
      </c>
      <c r="D24" s="147">
        <v>535469</v>
      </c>
      <c r="E24" s="49"/>
      <c r="F24" s="129">
        <v>536912</v>
      </c>
      <c r="G24" s="49"/>
      <c r="H24" s="147">
        <v>0</v>
      </c>
      <c r="I24" s="49"/>
      <c r="J24" s="129">
        <v>0</v>
      </c>
    </row>
    <row r="25" spans="1:10" ht="6" customHeight="1">
      <c r="A25" s="43"/>
      <c r="D25" s="57"/>
      <c r="E25" s="49"/>
      <c r="F25" s="34"/>
      <c r="G25" s="49"/>
      <c r="H25" s="57"/>
      <c r="I25" s="49"/>
      <c r="J25" s="34"/>
    </row>
    <row r="26" spans="1:10" ht="16.5" customHeight="1">
      <c r="A26" s="43" t="s">
        <v>95</v>
      </c>
      <c r="D26" s="148">
        <f>SUM(D22:D24)</f>
        <v>2413521</v>
      </c>
      <c r="E26" s="49"/>
      <c r="F26" s="40">
        <f>SUM(F22:F25)</f>
        <v>2862250</v>
      </c>
      <c r="G26" s="49"/>
      <c r="H26" s="148">
        <f>SUM(H22:H24)</f>
        <v>30982</v>
      </c>
      <c r="I26" s="49"/>
      <c r="J26" s="40">
        <f>SUM(J22:J25)</f>
        <v>24350</v>
      </c>
    </row>
    <row r="27" spans="1:10" ht="9.9499999999999993" customHeight="1">
      <c r="A27" s="43"/>
      <c r="D27" s="57"/>
      <c r="E27" s="49"/>
      <c r="F27" s="34"/>
      <c r="G27" s="49"/>
      <c r="H27" s="57"/>
      <c r="I27" s="49"/>
      <c r="J27" s="34"/>
    </row>
    <row r="28" spans="1:10" ht="16.5" customHeight="1">
      <c r="A28" s="43" t="s">
        <v>96</v>
      </c>
      <c r="D28" s="57">
        <f>D18-D26</f>
        <v>2384799</v>
      </c>
      <c r="E28" s="49"/>
      <c r="F28" s="57">
        <f>SUM(F18-F26)</f>
        <v>2466003</v>
      </c>
      <c r="G28" s="49"/>
      <c r="H28" s="57">
        <f>H18-H26</f>
        <v>1762562</v>
      </c>
      <c r="I28" s="49"/>
      <c r="J28" s="57">
        <f>SUM(J18-J26)</f>
        <v>650842</v>
      </c>
    </row>
    <row r="29" spans="1:10" ht="16.5" customHeight="1">
      <c r="A29" s="35" t="s">
        <v>97</v>
      </c>
      <c r="D29" s="147">
        <v>-715216</v>
      </c>
      <c r="E29" s="49"/>
      <c r="F29" s="130">
        <v>-793289</v>
      </c>
      <c r="G29" s="49"/>
      <c r="H29" s="147">
        <v>-574421</v>
      </c>
      <c r="I29" s="49"/>
      <c r="J29" s="130">
        <v>-596580</v>
      </c>
    </row>
    <row r="30" spans="1:10" ht="9.9499999999999993" customHeight="1">
      <c r="D30" s="57"/>
      <c r="E30" s="49"/>
      <c r="F30" s="34"/>
      <c r="G30" s="49"/>
      <c r="H30" s="57"/>
      <c r="I30" s="49"/>
      <c r="J30" s="34"/>
    </row>
    <row r="31" spans="1:10" ht="16.5" customHeight="1">
      <c r="A31" s="43" t="s">
        <v>98</v>
      </c>
      <c r="D31" s="149">
        <f>SUM(D28:D30)</f>
        <v>1669583</v>
      </c>
      <c r="E31" s="49"/>
      <c r="F31" s="34">
        <f>SUM(F28:F29)</f>
        <v>1672714</v>
      </c>
      <c r="G31" s="49"/>
      <c r="H31" s="149">
        <f>SUM(H28:H30)</f>
        <v>1188141</v>
      </c>
      <c r="I31" s="49"/>
      <c r="J31" s="34">
        <f>SUM(J28:J29)</f>
        <v>54262</v>
      </c>
    </row>
    <row r="32" spans="1:10" ht="16.5" customHeight="1">
      <c r="A32" s="35" t="s">
        <v>99</v>
      </c>
      <c r="D32" s="147">
        <v>-353043</v>
      </c>
      <c r="E32" s="49"/>
      <c r="F32" s="130">
        <v>-351948</v>
      </c>
      <c r="G32" s="49"/>
      <c r="H32" s="147">
        <v>-5472</v>
      </c>
      <c r="I32" s="49"/>
      <c r="J32" s="130">
        <v>-8837</v>
      </c>
    </row>
    <row r="33" spans="1:10" ht="6" customHeight="1">
      <c r="D33" s="57"/>
      <c r="E33" s="49"/>
      <c r="F33" s="34"/>
      <c r="G33" s="49"/>
      <c r="H33" s="57"/>
      <c r="I33" s="49"/>
      <c r="J33" s="34"/>
    </row>
    <row r="34" spans="1:10" ht="16.5" customHeight="1" thickBot="1">
      <c r="A34" s="43" t="s">
        <v>100</v>
      </c>
      <c r="D34" s="150">
        <f>SUM(D31:D32)</f>
        <v>1316540</v>
      </c>
      <c r="E34" s="49"/>
      <c r="F34" s="62">
        <f>SUM(F31:F32)</f>
        <v>1320766</v>
      </c>
      <c r="G34" s="49"/>
      <c r="H34" s="150">
        <f>SUM(H31:H32)</f>
        <v>1182669</v>
      </c>
      <c r="I34" s="49"/>
      <c r="J34" s="62">
        <f>SUM(J31:J32)</f>
        <v>45425</v>
      </c>
    </row>
    <row r="35" spans="1:10" ht="15" customHeight="1" thickTop="1">
      <c r="A35" s="43"/>
      <c r="D35" s="34"/>
      <c r="E35" s="49"/>
      <c r="F35" s="34"/>
      <c r="G35" s="49"/>
      <c r="H35" s="34"/>
      <c r="I35" s="49"/>
      <c r="J35" s="34"/>
    </row>
    <row r="36" spans="1:10" ht="16.5" customHeight="1">
      <c r="A36" s="43" t="s">
        <v>101</v>
      </c>
      <c r="D36" s="34"/>
      <c r="E36" s="49"/>
      <c r="F36" s="34"/>
      <c r="G36" s="49"/>
      <c r="H36" s="34"/>
      <c r="I36" s="49"/>
      <c r="J36" s="34"/>
    </row>
    <row r="37" spans="1:10" ht="16.5" customHeight="1">
      <c r="A37" s="131" t="s">
        <v>102</v>
      </c>
      <c r="D37" s="34"/>
      <c r="E37" s="49"/>
      <c r="F37" s="34"/>
      <c r="G37" s="49"/>
      <c r="H37" s="34"/>
      <c r="I37" s="49"/>
      <c r="J37" s="34"/>
    </row>
    <row r="38" spans="1:10" ht="16.5" customHeight="1">
      <c r="A38" s="139" t="s">
        <v>103</v>
      </c>
      <c r="D38" s="127">
        <v>-4</v>
      </c>
      <c r="E38" s="49"/>
      <c r="F38" s="34">
        <v>0</v>
      </c>
      <c r="G38" s="49"/>
      <c r="H38" s="127">
        <v>0</v>
      </c>
      <c r="I38" s="49"/>
      <c r="J38" s="34">
        <v>0</v>
      </c>
    </row>
    <row r="39" spans="1:10" ht="16.5" customHeight="1">
      <c r="A39" s="139" t="s">
        <v>104</v>
      </c>
      <c r="D39" s="151"/>
      <c r="E39" s="49"/>
      <c r="F39" s="34"/>
      <c r="G39" s="49"/>
      <c r="H39" s="151"/>
      <c r="I39" s="49"/>
      <c r="J39" s="34"/>
    </row>
    <row r="40" spans="1:10" ht="16.5" customHeight="1">
      <c r="A40" s="35" t="s">
        <v>105</v>
      </c>
      <c r="D40" s="147">
        <v>0</v>
      </c>
      <c r="E40" s="49"/>
      <c r="F40" s="40">
        <v>0</v>
      </c>
      <c r="G40" s="49"/>
      <c r="H40" s="147">
        <v>0</v>
      </c>
      <c r="I40" s="49"/>
      <c r="J40" s="40">
        <v>0</v>
      </c>
    </row>
    <row r="41" spans="1:10" ht="6" customHeight="1">
      <c r="A41" s="43"/>
      <c r="D41" s="151"/>
      <c r="E41" s="49"/>
      <c r="F41" s="34"/>
      <c r="G41" s="49"/>
      <c r="H41" s="151">
        <v>0</v>
      </c>
      <c r="I41" s="49"/>
      <c r="J41" s="34"/>
    </row>
    <row r="42" spans="1:10" ht="16.5" customHeight="1">
      <c r="A42" s="35" t="s">
        <v>251</v>
      </c>
      <c r="D42" s="152">
        <f>SUM(D38:D40)</f>
        <v>-4</v>
      </c>
      <c r="E42" s="49"/>
      <c r="F42" s="133">
        <f>SUM(F37:F40)</f>
        <v>0</v>
      </c>
      <c r="G42" s="49"/>
      <c r="H42" s="152">
        <f>SUM(H39:H41)</f>
        <v>0</v>
      </c>
      <c r="I42" s="49"/>
      <c r="J42" s="133">
        <f>SUM(J37:J40)</f>
        <v>0</v>
      </c>
    </row>
    <row r="43" spans="1:10" ht="9.9499999999999993" customHeight="1">
      <c r="A43" s="43"/>
      <c r="D43" s="151"/>
      <c r="E43" s="49"/>
      <c r="F43" s="34"/>
      <c r="G43" s="49"/>
      <c r="H43" s="151"/>
      <c r="I43" s="49"/>
      <c r="J43" s="34"/>
    </row>
    <row r="44" spans="1:10" ht="16.5" customHeight="1">
      <c r="A44" s="131" t="s">
        <v>106</v>
      </c>
      <c r="D44" s="127"/>
      <c r="E44" s="49"/>
      <c r="F44" s="34"/>
      <c r="G44" s="49"/>
      <c r="H44" s="127"/>
      <c r="I44" s="49"/>
      <c r="J44" s="34"/>
    </row>
    <row r="45" spans="1:10" ht="16.5" customHeight="1">
      <c r="A45" s="35" t="s">
        <v>107</v>
      </c>
      <c r="D45" s="151">
        <v>-41871</v>
      </c>
      <c r="E45" s="49"/>
      <c r="F45" s="34">
        <v>0</v>
      </c>
      <c r="G45" s="49"/>
      <c r="H45" s="151">
        <v>-41871</v>
      </c>
      <c r="I45" s="49"/>
      <c r="J45" s="34">
        <v>0</v>
      </c>
    </row>
    <row r="46" spans="1:10" ht="16.5" customHeight="1">
      <c r="A46" s="35" t="s">
        <v>108</v>
      </c>
      <c r="D46" s="134">
        <v>-39134</v>
      </c>
      <c r="E46" s="49"/>
      <c r="F46" s="34">
        <v>-6385</v>
      </c>
      <c r="G46" s="49"/>
      <c r="H46" s="151">
        <v>0</v>
      </c>
      <c r="I46" s="49"/>
      <c r="J46" s="34">
        <v>0</v>
      </c>
    </row>
    <row r="47" spans="1:10" ht="16.5" customHeight="1">
      <c r="A47" s="35" t="s">
        <v>109</v>
      </c>
      <c r="E47" s="49"/>
      <c r="F47" s="34"/>
      <c r="G47" s="49"/>
      <c r="I47" s="49"/>
      <c r="J47" s="34"/>
    </row>
    <row r="48" spans="1:10" ht="16.5" customHeight="1">
      <c r="A48" s="35" t="s">
        <v>110</v>
      </c>
      <c r="D48" s="151">
        <v>-13572</v>
      </c>
      <c r="E48" s="49"/>
      <c r="F48" s="34">
        <v>0</v>
      </c>
      <c r="G48" s="49"/>
      <c r="H48" s="151">
        <v>0</v>
      </c>
      <c r="I48" s="49"/>
      <c r="J48" s="34">
        <v>0</v>
      </c>
    </row>
    <row r="49" spans="1:10" ht="16.5" customHeight="1">
      <c r="A49" s="35" t="s">
        <v>111</v>
      </c>
      <c r="D49" s="34"/>
      <c r="E49" s="49"/>
      <c r="F49" s="34"/>
      <c r="G49" s="49"/>
      <c r="H49" s="151"/>
      <c r="I49" s="49"/>
      <c r="J49" s="34"/>
    </row>
    <row r="50" spans="1:10" ht="16.5" customHeight="1">
      <c r="A50" s="35" t="s">
        <v>105</v>
      </c>
      <c r="D50" s="127">
        <v>11088</v>
      </c>
      <c r="E50" s="49"/>
      <c r="F50" s="133">
        <v>0</v>
      </c>
      <c r="G50" s="49"/>
      <c r="H50" s="133">
        <v>8374</v>
      </c>
      <c r="I50" s="49"/>
      <c r="J50" s="133">
        <v>0</v>
      </c>
    </row>
    <row r="51" spans="1:10" ht="6" customHeight="1">
      <c r="B51" s="35"/>
      <c r="C51" s="35"/>
      <c r="D51" s="153"/>
      <c r="E51" s="49"/>
      <c r="F51" s="134"/>
      <c r="G51" s="49"/>
      <c r="H51" s="127"/>
      <c r="I51" s="49"/>
      <c r="J51" s="134"/>
    </row>
    <row r="52" spans="1:10" ht="16.5" customHeight="1">
      <c r="A52" s="35" t="s">
        <v>250</v>
      </c>
      <c r="D52" s="133">
        <f>SUM(D45:D50)</f>
        <v>-83489</v>
      </c>
      <c r="E52" s="49"/>
      <c r="F52" s="133">
        <f>SUM(F45:F50)</f>
        <v>-6385</v>
      </c>
      <c r="G52" s="49"/>
      <c r="H52" s="133">
        <f>SUM(H45:H50)</f>
        <v>-33497</v>
      </c>
      <c r="I52" s="49"/>
      <c r="J52" s="133">
        <f>SUM(J45:J50)</f>
        <v>0</v>
      </c>
    </row>
    <row r="53" spans="1:10" ht="9.9499999999999993" customHeight="1">
      <c r="A53" s="43"/>
      <c r="D53" s="34"/>
      <c r="E53" s="49"/>
      <c r="F53" s="34"/>
      <c r="G53" s="49"/>
      <c r="H53" s="34"/>
      <c r="I53" s="49"/>
      <c r="J53" s="34"/>
    </row>
    <row r="54" spans="1:10" ht="16.5" customHeight="1" thickBot="1">
      <c r="A54" s="43" t="s">
        <v>112</v>
      </c>
      <c r="D54" s="7">
        <f>SUM(D34,D42,D52)</f>
        <v>1233047</v>
      </c>
      <c r="E54" s="49"/>
      <c r="F54" s="7">
        <f>SUM(F34,F42,F52)</f>
        <v>1314381</v>
      </c>
      <c r="G54" s="49"/>
      <c r="H54" s="7">
        <f>SUM(H34,H42,H52)</f>
        <v>1149172</v>
      </c>
      <c r="I54" s="49"/>
      <c r="J54" s="7">
        <f>SUM(J34,J42,J52)</f>
        <v>45425</v>
      </c>
    </row>
    <row r="55" spans="1:10" ht="16.5" customHeight="1" thickTop="1">
      <c r="A55" s="43"/>
      <c r="D55" s="8"/>
      <c r="E55" s="49"/>
      <c r="F55" s="8"/>
      <c r="G55" s="49"/>
      <c r="H55" s="8"/>
      <c r="I55" s="49"/>
      <c r="J55" s="8"/>
    </row>
    <row r="56" spans="1:10" ht="16.5" customHeight="1">
      <c r="A56" s="43"/>
      <c r="D56" s="8"/>
      <c r="E56" s="49"/>
      <c r="F56" s="8"/>
      <c r="G56" s="49"/>
      <c r="H56" s="8"/>
      <c r="I56" s="49"/>
      <c r="J56" s="8"/>
    </row>
    <row r="57" spans="1:10" ht="16.5" customHeight="1">
      <c r="A57" s="43"/>
      <c r="D57" s="8"/>
      <c r="E57" s="49"/>
      <c r="F57" s="8"/>
      <c r="G57" s="49"/>
      <c r="H57" s="8"/>
      <c r="I57" s="49"/>
      <c r="J57" s="8"/>
    </row>
    <row r="58" spans="1:10" ht="16.5" customHeight="1">
      <c r="A58" s="43"/>
      <c r="D58" s="8"/>
      <c r="E58" s="49"/>
      <c r="F58" s="8"/>
      <c r="G58" s="49"/>
      <c r="H58" s="8"/>
      <c r="I58" s="49"/>
      <c r="J58" s="8"/>
    </row>
    <row r="59" spans="1:10" ht="16.5" customHeight="1">
      <c r="A59" s="43"/>
      <c r="D59" s="8"/>
      <c r="E59" s="49"/>
      <c r="F59" s="8"/>
      <c r="G59" s="49"/>
      <c r="H59" s="8"/>
      <c r="I59" s="49"/>
      <c r="J59" s="8"/>
    </row>
    <row r="60" spans="1:10" ht="16.5" customHeight="1">
      <c r="A60" s="43"/>
      <c r="D60" s="8"/>
      <c r="E60" s="49"/>
      <c r="F60" s="8"/>
      <c r="G60" s="49"/>
      <c r="H60" s="8"/>
      <c r="I60" s="49"/>
      <c r="J60" s="8"/>
    </row>
    <row r="61" spans="1:10" ht="16.5" customHeight="1">
      <c r="A61" s="43"/>
      <c r="D61" s="8"/>
      <c r="E61" s="49"/>
      <c r="F61" s="8"/>
      <c r="G61" s="49"/>
      <c r="H61" s="8"/>
      <c r="I61" s="49"/>
      <c r="J61" s="8"/>
    </row>
    <row r="62" spans="1:10" ht="16.5" customHeight="1">
      <c r="A62" s="169" t="s">
        <v>39</v>
      </c>
      <c r="B62" s="169"/>
      <c r="C62" s="169"/>
      <c r="D62" s="169"/>
      <c r="E62" s="169"/>
      <c r="F62" s="169"/>
      <c r="G62" s="169"/>
      <c r="H62" s="169"/>
      <c r="I62" s="169"/>
      <c r="J62" s="169"/>
    </row>
    <row r="63" spans="1:10" ht="16.5" customHeight="1">
      <c r="A63" s="43"/>
      <c r="D63" s="8"/>
      <c r="E63" s="49"/>
      <c r="F63" s="8"/>
      <c r="G63" s="49"/>
      <c r="H63" s="8"/>
      <c r="I63" s="49"/>
      <c r="J63" s="8"/>
    </row>
    <row r="64" spans="1:10" ht="18" customHeight="1">
      <c r="A64" s="43"/>
      <c r="D64" s="8"/>
      <c r="E64" s="49"/>
      <c r="F64" s="8"/>
      <c r="G64" s="49"/>
      <c r="H64" s="8"/>
      <c r="I64" s="49"/>
      <c r="J64" s="8"/>
    </row>
    <row r="65" spans="1:10" ht="21.95" customHeight="1">
      <c r="A65" s="166" t="s">
        <v>40</v>
      </c>
      <c r="B65" s="166"/>
      <c r="C65" s="166"/>
      <c r="D65" s="166"/>
      <c r="E65" s="166"/>
      <c r="F65" s="166"/>
      <c r="G65" s="166"/>
      <c r="H65" s="166"/>
      <c r="I65" s="166"/>
      <c r="J65" s="166"/>
    </row>
    <row r="66" spans="1:10" ht="16.5" customHeight="1">
      <c r="A66" s="33" t="s">
        <v>0</v>
      </c>
    </row>
    <row r="67" spans="1:10" ht="16.5" customHeight="1">
      <c r="A67" s="43" t="s">
        <v>113</v>
      </c>
    </row>
    <row r="68" spans="1:10" ht="16.5" customHeight="1">
      <c r="A68" s="120" t="str">
        <f>A3</f>
        <v>For the three-month period ended 30 June 2025</v>
      </c>
      <c r="B68" s="121"/>
      <c r="C68" s="121"/>
      <c r="D68" s="121"/>
      <c r="E68" s="121"/>
      <c r="F68" s="121"/>
      <c r="G68" s="121"/>
      <c r="H68" s="4"/>
      <c r="I68" s="121"/>
      <c r="J68" s="4"/>
    </row>
    <row r="69" spans="1:10" ht="16.5" customHeight="1">
      <c r="A69" s="43"/>
      <c r="H69" s="5"/>
      <c r="J69" s="5"/>
    </row>
    <row r="70" spans="1:10" ht="16.5" customHeight="1"/>
    <row r="71" spans="1:10" ht="16.5" customHeight="1">
      <c r="D71" s="170" t="s">
        <v>3</v>
      </c>
      <c r="E71" s="170"/>
      <c r="F71" s="170"/>
      <c r="H71" s="171" t="s">
        <v>4</v>
      </c>
      <c r="I71" s="171"/>
      <c r="J71" s="171"/>
    </row>
    <row r="72" spans="1:10" ht="16.5" customHeight="1">
      <c r="A72" s="43"/>
      <c r="C72" s="60"/>
      <c r="D72" s="167" t="s">
        <v>5</v>
      </c>
      <c r="E72" s="167"/>
      <c r="F72" s="167"/>
      <c r="G72" s="42"/>
      <c r="H72" s="167" t="s">
        <v>5</v>
      </c>
      <c r="I72" s="167"/>
      <c r="J72" s="167"/>
    </row>
    <row r="73" spans="1:10" ht="16.5" customHeight="1">
      <c r="A73" s="43"/>
      <c r="C73" s="60"/>
      <c r="D73" s="122" t="s">
        <v>8</v>
      </c>
      <c r="E73" s="123"/>
      <c r="F73" s="122" t="s">
        <v>8</v>
      </c>
      <c r="G73" s="123"/>
      <c r="H73" s="122" t="s">
        <v>8</v>
      </c>
      <c r="I73" s="123"/>
      <c r="J73" s="122" t="s">
        <v>8</v>
      </c>
    </row>
    <row r="74" spans="1:10" ht="16.5" customHeight="1">
      <c r="A74" s="43"/>
      <c r="B74" s="60"/>
      <c r="C74" s="60"/>
      <c r="D74" s="45" t="s">
        <v>10</v>
      </c>
      <c r="E74" s="44"/>
      <c r="F74" s="45" t="s">
        <v>11</v>
      </c>
      <c r="G74" s="35"/>
      <c r="H74" s="45" t="s">
        <v>10</v>
      </c>
      <c r="I74" s="44"/>
      <c r="J74" s="45" t="s">
        <v>11</v>
      </c>
    </row>
    <row r="75" spans="1:10" ht="16.5" customHeight="1">
      <c r="A75" s="43"/>
      <c r="B75" s="60"/>
      <c r="C75" s="60"/>
      <c r="D75" s="124" t="s">
        <v>239</v>
      </c>
      <c r="E75" s="42"/>
      <c r="F75" s="124" t="s">
        <v>239</v>
      </c>
      <c r="G75" s="44"/>
      <c r="H75" s="124" t="s">
        <v>239</v>
      </c>
      <c r="I75" s="125"/>
      <c r="J75" s="124" t="s">
        <v>239</v>
      </c>
    </row>
    <row r="76" spans="1:10" ht="16.5" customHeight="1">
      <c r="A76" s="43"/>
      <c r="B76" s="60"/>
      <c r="C76" s="60"/>
      <c r="D76" s="44"/>
      <c r="E76" s="126"/>
      <c r="F76" s="44"/>
      <c r="G76" s="126"/>
      <c r="H76" s="44"/>
      <c r="I76" s="126"/>
      <c r="J76" s="44"/>
    </row>
    <row r="77" spans="1:10" s="137" customFormat="1" ht="16.5" customHeight="1">
      <c r="A77" s="135" t="s">
        <v>114</v>
      </c>
      <c r="B77" s="136"/>
      <c r="D77" s="138"/>
      <c r="E77" s="138"/>
      <c r="F77" s="138"/>
      <c r="G77" s="138"/>
      <c r="H77" s="9"/>
      <c r="I77" s="138"/>
      <c r="J77" s="9"/>
    </row>
    <row r="78" spans="1:10" s="137" customFormat="1" ht="16.5" customHeight="1">
      <c r="A78" s="139" t="s">
        <v>115</v>
      </c>
      <c r="B78" s="136"/>
      <c r="D78" s="127">
        <v>1270040</v>
      </c>
      <c r="E78" s="138"/>
      <c r="F78" s="8">
        <v>1265053</v>
      </c>
      <c r="G78" s="138"/>
      <c r="H78" s="127">
        <v>1182669</v>
      </c>
      <c r="I78" s="138"/>
      <c r="J78" s="8">
        <v>45425</v>
      </c>
    </row>
    <row r="79" spans="1:10" s="137" customFormat="1" ht="16.5" customHeight="1">
      <c r="A79" s="139" t="s">
        <v>81</v>
      </c>
      <c r="B79" s="136"/>
      <c r="D79" s="147">
        <v>46500</v>
      </c>
      <c r="E79" s="49"/>
      <c r="F79" s="1">
        <v>55713</v>
      </c>
      <c r="G79" s="49"/>
      <c r="H79" s="147">
        <v>0</v>
      </c>
      <c r="I79" s="134"/>
      <c r="J79" s="1">
        <v>0</v>
      </c>
    </row>
    <row r="80" spans="1:10" s="137" customFormat="1" ht="8.1" customHeight="1">
      <c r="A80" s="140"/>
      <c r="B80" s="136"/>
      <c r="D80" s="154"/>
      <c r="E80" s="34"/>
      <c r="F80" s="34"/>
      <c r="G80" s="34"/>
      <c r="H80" s="154"/>
      <c r="I80" s="134"/>
      <c r="J80" s="34"/>
    </row>
    <row r="81" spans="1:10" s="137" customFormat="1" ht="16.5" customHeight="1" thickBot="1">
      <c r="B81" s="136"/>
      <c r="D81" s="7">
        <f>D34</f>
        <v>1316540</v>
      </c>
      <c r="E81" s="138"/>
      <c r="F81" s="7">
        <f>F34</f>
        <v>1320766</v>
      </c>
      <c r="G81" s="138"/>
      <c r="H81" s="7">
        <f>H34</f>
        <v>1182669</v>
      </c>
      <c r="I81" s="138"/>
      <c r="J81" s="7">
        <f>J34</f>
        <v>45425</v>
      </c>
    </row>
    <row r="82" spans="1:10" ht="16.5" customHeight="1" thickTop="1">
      <c r="A82" s="36"/>
      <c r="D82" s="57"/>
      <c r="E82" s="138"/>
      <c r="F82" s="34"/>
      <c r="G82" s="138"/>
      <c r="H82" s="57"/>
      <c r="I82" s="138"/>
      <c r="J82" s="34"/>
    </row>
    <row r="83" spans="1:10" s="137" customFormat="1" ht="16.5" customHeight="1">
      <c r="A83" s="135" t="s">
        <v>116</v>
      </c>
      <c r="B83" s="136"/>
      <c r="D83" s="155"/>
      <c r="E83" s="138"/>
      <c r="F83" s="138"/>
      <c r="G83" s="138"/>
      <c r="H83" s="155"/>
      <c r="I83" s="138"/>
      <c r="J83" s="138"/>
    </row>
    <row r="84" spans="1:10" s="137" customFormat="1" ht="16.5" customHeight="1">
      <c r="A84" s="139" t="s">
        <v>117</v>
      </c>
      <c r="B84" s="136"/>
      <c r="D84" s="127">
        <v>1204810</v>
      </c>
      <c r="E84" s="138"/>
      <c r="F84" s="8">
        <v>1260760</v>
      </c>
      <c r="G84" s="138"/>
      <c r="H84" s="127">
        <v>1149172</v>
      </c>
      <c r="I84" s="138"/>
      <c r="J84" s="8">
        <v>45425</v>
      </c>
    </row>
    <row r="85" spans="1:10" s="137" customFormat="1" ht="16.5" customHeight="1">
      <c r="A85" s="139" t="s">
        <v>81</v>
      </c>
      <c r="B85" s="136"/>
      <c r="D85" s="147">
        <v>28237</v>
      </c>
      <c r="E85" s="138"/>
      <c r="F85" s="1">
        <v>53621</v>
      </c>
      <c r="G85" s="138"/>
      <c r="H85" s="147">
        <v>0</v>
      </c>
      <c r="I85" s="138"/>
      <c r="J85" s="1">
        <v>0</v>
      </c>
    </row>
    <row r="86" spans="1:10" s="137" customFormat="1" ht="8.1" customHeight="1">
      <c r="A86" s="140"/>
      <c r="B86" s="136"/>
      <c r="D86" s="154"/>
      <c r="E86" s="138"/>
      <c r="F86" s="34"/>
      <c r="G86" s="138"/>
      <c r="H86" s="154"/>
      <c r="I86" s="138"/>
      <c r="J86" s="34"/>
    </row>
    <row r="87" spans="1:10" s="137" customFormat="1" ht="16.5" customHeight="1" thickBot="1">
      <c r="B87" s="136"/>
      <c r="D87" s="7">
        <f>D54</f>
        <v>1233047</v>
      </c>
      <c r="E87" s="138"/>
      <c r="F87" s="7">
        <f>F54</f>
        <v>1314381</v>
      </c>
      <c r="G87" s="138"/>
      <c r="H87" s="7">
        <f>SUM(H84:H86)</f>
        <v>1149172</v>
      </c>
      <c r="I87" s="138"/>
      <c r="J87" s="7">
        <f>J54</f>
        <v>45425</v>
      </c>
    </row>
    <row r="88" spans="1:10" s="137" customFormat="1" ht="16.5" customHeight="1" thickTop="1">
      <c r="B88" s="136"/>
      <c r="E88" s="138"/>
      <c r="F88" s="8"/>
      <c r="G88" s="138"/>
      <c r="I88" s="138"/>
      <c r="J88" s="8"/>
    </row>
    <row r="89" spans="1:10" ht="16.5" customHeight="1">
      <c r="A89" s="36"/>
      <c r="D89" s="57"/>
      <c r="E89" s="138"/>
      <c r="F89" s="34"/>
      <c r="G89" s="138"/>
      <c r="H89" s="57"/>
      <c r="I89" s="138"/>
      <c r="J89" s="34"/>
    </row>
    <row r="90" spans="1:10" s="137" customFormat="1" ht="16.5" customHeight="1">
      <c r="A90" s="43" t="s">
        <v>118</v>
      </c>
      <c r="B90" s="136"/>
      <c r="D90" s="155"/>
      <c r="E90" s="138"/>
      <c r="F90" s="142"/>
      <c r="G90" s="138"/>
      <c r="H90" s="155"/>
      <c r="I90" s="138"/>
      <c r="J90" s="142"/>
    </row>
    <row r="91" spans="1:10" s="137" customFormat="1" ht="8.1" customHeight="1">
      <c r="A91" s="140"/>
      <c r="B91" s="136"/>
      <c r="D91" s="154"/>
      <c r="E91" s="138"/>
      <c r="F91" s="142"/>
      <c r="G91" s="138"/>
      <c r="H91" s="154"/>
      <c r="I91" s="138"/>
      <c r="J91" s="142"/>
    </row>
    <row r="92" spans="1:10" s="137" customFormat="1" ht="16.5" customHeight="1" thickBot="1">
      <c r="A92" s="143" t="s">
        <v>119</v>
      </c>
      <c r="B92" s="136"/>
      <c r="C92" s="144"/>
      <c r="D92" s="19">
        <v>0.76</v>
      </c>
      <c r="E92" s="138"/>
      <c r="F92" s="19">
        <v>0.76</v>
      </c>
      <c r="G92" s="138"/>
      <c r="H92" s="19">
        <v>0.71</v>
      </c>
      <c r="I92" s="138"/>
      <c r="J92" s="19">
        <v>3.0073540316088301E-2</v>
      </c>
    </row>
    <row r="93" spans="1:10" s="137" customFormat="1" ht="16.5" customHeight="1" thickTop="1">
      <c r="A93" s="146"/>
      <c r="B93" s="146"/>
      <c r="C93" s="146"/>
      <c r="D93" s="146"/>
      <c r="E93" s="138"/>
      <c r="F93" s="146"/>
      <c r="G93" s="138"/>
      <c r="H93" s="146"/>
      <c r="I93" s="138"/>
      <c r="J93" s="146"/>
    </row>
    <row r="94" spans="1:10" s="137" customFormat="1" ht="16.5" customHeight="1">
      <c r="A94" s="143"/>
      <c r="B94" s="136"/>
      <c r="C94" s="144"/>
      <c r="D94" s="10"/>
      <c r="E94" s="145"/>
      <c r="F94" s="10"/>
      <c r="G94" s="145"/>
      <c r="H94" s="10"/>
      <c r="I94" s="138"/>
      <c r="J94" s="10"/>
    </row>
    <row r="95" spans="1:10" s="137" customFormat="1" ht="16.5" customHeight="1">
      <c r="A95" s="143"/>
      <c r="B95" s="136"/>
      <c r="C95" s="144"/>
      <c r="D95" s="10"/>
      <c r="E95" s="145"/>
      <c r="F95" s="10"/>
      <c r="G95" s="145"/>
      <c r="H95" s="10"/>
      <c r="I95" s="145"/>
      <c r="J95" s="10"/>
    </row>
    <row r="96" spans="1:10" s="137" customFormat="1" ht="16.5" customHeight="1">
      <c r="A96" s="143"/>
      <c r="B96" s="136"/>
      <c r="C96" s="144"/>
      <c r="D96" s="10"/>
      <c r="E96" s="145"/>
      <c r="F96" s="10"/>
      <c r="G96" s="145"/>
      <c r="H96" s="10"/>
      <c r="I96" s="145"/>
      <c r="J96" s="10"/>
    </row>
    <row r="97" spans="1:10" s="137" customFormat="1" ht="16.5" customHeight="1">
      <c r="A97" s="143"/>
      <c r="B97" s="136"/>
      <c r="C97" s="144"/>
      <c r="D97" s="10"/>
      <c r="E97" s="145"/>
      <c r="F97" s="10"/>
      <c r="G97" s="145"/>
      <c r="H97" s="10"/>
      <c r="I97" s="145"/>
      <c r="J97" s="10"/>
    </row>
    <row r="98" spans="1:10" s="137" customFormat="1" ht="16.5" customHeight="1">
      <c r="A98" s="143"/>
      <c r="B98" s="136"/>
      <c r="C98" s="144"/>
      <c r="D98" s="10"/>
      <c r="E98" s="145"/>
      <c r="F98" s="10"/>
      <c r="G98" s="145"/>
      <c r="H98" s="10"/>
      <c r="I98" s="145"/>
      <c r="J98" s="10"/>
    </row>
    <row r="99" spans="1:10" s="137" customFormat="1" ht="16.5" customHeight="1">
      <c r="A99" s="143"/>
      <c r="B99" s="136"/>
      <c r="C99" s="144"/>
      <c r="D99" s="10"/>
      <c r="E99" s="145"/>
      <c r="F99" s="10"/>
      <c r="G99" s="145"/>
      <c r="H99" s="10"/>
      <c r="I99" s="145"/>
      <c r="J99" s="10"/>
    </row>
    <row r="100" spans="1:10" s="137" customFormat="1" ht="16.5" customHeight="1">
      <c r="A100" s="143"/>
      <c r="B100" s="136"/>
      <c r="C100" s="144"/>
      <c r="D100" s="10"/>
      <c r="E100" s="145"/>
      <c r="F100" s="10"/>
      <c r="G100" s="145"/>
      <c r="H100" s="10"/>
      <c r="I100" s="145"/>
      <c r="J100" s="10"/>
    </row>
    <row r="101" spans="1:10" s="137" customFormat="1" ht="16.5" customHeight="1">
      <c r="A101" s="143"/>
      <c r="B101" s="136"/>
      <c r="C101" s="144"/>
      <c r="D101" s="10"/>
      <c r="E101" s="145"/>
      <c r="F101" s="10"/>
      <c r="G101" s="145"/>
      <c r="H101" s="10"/>
      <c r="I101" s="145"/>
      <c r="J101" s="10"/>
    </row>
    <row r="102" spans="1:10" s="137" customFormat="1" ht="16.5" customHeight="1">
      <c r="A102" s="143"/>
      <c r="B102" s="136"/>
      <c r="C102" s="144"/>
      <c r="D102" s="10"/>
      <c r="E102" s="145"/>
      <c r="F102" s="10"/>
      <c r="G102" s="145"/>
      <c r="H102" s="10"/>
      <c r="I102" s="145"/>
      <c r="J102" s="10"/>
    </row>
    <row r="103" spans="1:10" s="137" customFormat="1" ht="16.5" customHeight="1">
      <c r="A103" s="143"/>
      <c r="B103" s="136"/>
      <c r="C103" s="144"/>
      <c r="D103" s="10"/>
      <c r="E103" s="145"/>
      <c r="F103" s="10"/>
      <c r="G103" s="145"/>
      <c r="H103" s="10"/>
      <c r="I103" s="145"/>
      <c r="J103" s="10"/>
    </row>
    <row r="104" spans="1:10" s="137" customFormat="1" ht="16.5" customHeight="1">
      <c r="A104" s="143"/>
      <c r="B104" s="136"/>
      <c r="C104" s="144"/>
      <c r="D104" s="10"/>
      <c r="E104" s="145"/>
      <c r="F104" s="10"/>
      <c r="G104" s="145"/>
      <c r="H104" s="10"/>
      <c r="I104" s="145"/>
      <c r="J104" s="10"/>
    </row>
    <row r="105" spans="1:10" s="137" customFormat="1" ht="16.5" customHeight="1">
      <c r="A105" s="143"/>
      <c r="B105" s="136"/>
      <c r="C105" s="144"/>
      <c r="D105" s="10"/>
      <c r="E105" s="145"/>
      <c r="F105" s="10"/>
      <c r="G105" s="145"/>
      <c r="H105" s="10"/>
      <c r="I105" s="145"/>
      <c r="J105" s="10"/>
    </row>
    <row r="106" spans="1:10" s="137" customFormat="1" ht="16.5" customHeight="1">
      <c r="A106" s="143"/>
      <c r="B106" s="136"/>
      <c r="C106" s="144"/>
      <c r="D106" s="10"/>
      <c r="E106" s="145"/>
      <c r="F106" s="10"/>
      <c r="G106" s="145"/>
      <c r="H106" s="10"/>
      <c r="I106" s="145"/>
      <c r="J106" s="10"/>
    </row>
    <row r="107" spans="1:10" s="137" customFormat="1" ht="16.5" customHeight="1">
      <c r="A107" s="143"/>
      <c r="B107" s="136"/>
      <c r="C107" s="144"/>
      <c r="D107" s="10"/>
      <c r="E107" s="145"/>
      <c r="F107" s="10"/>
      <c r="G107" s="145"/>
      <c r="H107" s="10"/>
      <c r="I107" s="145"/>
      <c r="J107" s="10"/>
    </row>
    <row r="108" spans="1:10" s="137" customFormat="1" ht="16.5" customHeight="1">
      <c r="A108" s="143"/>
      <c r="B108" s="136"/>
      <c r="C108" s="144"/>
      <c r="D108" s="10"/>
      <c r="E108" s="145"/>
      <c r="F108" s="10"/>
      <c r="G108" s="145"/>
      <c r="H108" s="10"/>
      <c r="I108" s="145"/>
      <c r="J108" s="10"/>
    </row>
    <row r="109" spans="1:10" s="137" customFormat="1" ht="16.5" customHeight="1">
      <c r="A109" s="143"/>
      <c r="B109" s="136"/>
      <c r="C109" s="144"/>
      <c r="D109" s="10"/>
      <c r="E109" s="145"/>
      <c r="F109" s="10"/>
      <c r="G109" s="145"/>
      <c r="H109" s="10"/>
      <c r="I109" s="145"/>
      <c r="J109" s="10"/>
    </row>
    <row r="110" spans="1:10" s="137" customFormat="1" ht="18" customHeight="1">
      <c r="A110" s="143"/>
      <c r="B110" s="136"/>
      <c r="C110" s="144"/>
      <c r="D110" s="10"/>
      <c r="E110" s="145"/>
      <c r="F110" s="10"/>
      <c r="G110" s="145"/>
      <c r="H110" s="10"/>
      <c r="I110" s="145"/>
      <c r="J110" s="10"/>
    </row>
    <row r="111" spans="1:10" s="137" customFormat="1" ht="16.5" customHeight="1">
      <c r="A111" s="143"/>
      <c r="B111" s="136"/>
      <c r="C111" s="144"/>
      <c r="D111" s="10"/>
      <c r="E111" s="145"/>
      <c r="F111" s="10"/>
      <c r="G111" s="145"/>
      <c r="H111" s="10"/>
      <c r="I111" s="145"/>
      <c r="J111" s="10"/>
    </row>
    <row r="112" spans="1:10" s="137" customFormat="1" ht="16.5" customHeight="1">
      <c r="A112" s="143"/>
      <c r="B112" s="136"/>
      <c r="C112" s="144"/>
      <c r="D112" s="10"/>
      <c r="E112" s="145"/>
      <c r="F112" s="10"/>
      <c r="G112" s="145"/>
      <c r="H112" s="10"/>
      <c r="I112" s="145"/>
      <c r="J112" s="10"/>
    </row>
    <row r="113" spans="1:10" s="137" customFormat="1" ht="16.5" customHeight="1">
      <c r="A113" s="143"/>
      <c r="B113" s="136"/>
      <c r="C113" s="144"/>
      <c r="D113" s="10"/>
      <c r="E113" s="145"/>
      <c r="F113" s="10"/>
      <c r="G113" s="145"/>
      <c r="H113" s="10"/>
      <c r="I113" s="145"/>
      <c r="J113" s="10"/>
    </row>
    <row r="114" spans="1:10" s="137" customFormat="1" ht="16.5" customHeight="1">
      <c r="A114" s="143"/>
      <c r="B114" s="136"/>
      <c r="C114" s="144"/>
      <c r="D114" s="10"/>
      <c r="E114" s="145"/>
      <c r="F114" s="10"/>
      <c r="G114" s="145"/>
      <c r="H114" s="10"/>
      <c r="I114" s="145"/>
      <c r="J114" s="10"/>
    </row>
    <row r="115" spans="1:10" s="137" customFormat="1" ht="16.5" customHeight="1">
      <c r="A115" s="143"/>
      <c r="B115" s="136"/>
      <c r="C115" s="144"/>
      <c r="D115" s="10"/>
      <c r="E115" s="145"/>
      <c r="F115" s="10"/>
      <c r="G115" s="145"/>
      <c r="H115" s="10"/>
      <c r="I115" s="145"/>
      <c r="J115" s="10"/>
    </row>
    <row r="116" spans="1:10" s="137" customFormat="1" ht="16.5" customHeight="1">
      <c r="A116" s="143"/>
      <c r="B116" s="136"/>
      <c r="C116" s="144"/>
      <c r="D116" s="10"/>
      <c r="E116" s="145"/>
      <c r="F116" s="10"/>
      <c r="G116" s="145"/>
      <c r="H116" s="10"/>
      <c r="I116" s="145"/>
      <c r="J116" s="10"/>
    </row>
    <row r="117" spans="1:10" s="137" customFormat="1" ht="16.5" customHeight="1">
      <c r="A117" s="143"/>
      <c r="B117" s="136"/>
      <c r="C117" s="144"/>
      <c r="D117" s="10"/>
      <c r="E117" s="145"/>
      <c r="F117" s="10"/>
      <c r="G117" s="145"/>
      <c r="H117" s="10"/>
      <c r="I117" s="145"/>
      <c r="J117" s="10"/>
    </row>
    <row r="118" spans="1:10" s="137" customFormat="1" ht="16.5" customHeight="1">
      <c r="A118" s="143"/>
      <c r="B118" s="136"/>
      <c r="C118" s="144"/>
      <c r="D118" s="10"/>
      <c r="E118" s="145"/>
      <c r="F118" s="10"/>
      <c r="G118" s="145"/>
      <c r="H118" s="10"/>
      <c r="I118" s="145"/>
      <c r="J118" s="10"/>
    </row>
    <row r="119" spans="1:10" s="137" customFormat="1" ht="11.25" customHeight="1">
      <c r="A119" s="143"/>
      <c r="B119" s="136"/>
      <c r="C119" s="144"/>
      <c r="D119" s="10"/>
      <c r="E119" s="145"/>
      <c r="F119" s="10"/>
      <c r="G119" s="145"/>
      <c r="H119" s="10"/>
      <c r="I119" s="145"/>
      <c r="J119" s="10"/>
    </row>
    <row r="120" spans="1:10" s="137" customFormat="1" ht="15" customHeight="1">
      <c r="A120" s="143"/>
      <c r="B120" s="136"/>
      <c r="C120" s="144"/>
      <c r="D120" s="10"/>
      <c r="E120" s="145"/>
      <c r="F120" s="10"/>
      <c r="G120" s="145"/>
      <c r="H120" s="10"/>
      <c r="I120" s="145"/>
      <c r="J120" s="10"/>
    </row>
    <row r="121" spans="1:10" s="137" customFormat="1" ht="16.5" customHeight="1">
      <c r="A121" s="169" t="s">
        <v>39</v>
      </c>
      <c r="B121" s="169"/>
      <c r="C121" s="169"/>
      <c r="D121" s="169"/>
      <c r="E121" s="169"/>
      <c r="F121" s="169"/>
      <c r="G121" s="169"/>
      <c r="H121" s="169"/>
      <c r="I121" s="169"/>
      <c r="J121" s="169"/>
    </row>
    <row r="122" spans="1:10" s="137" customFormat="1" ht="16.5" customHeight="1">
      <c r="A122" s="143"/>
      <c r="B122" s="136"/>
      <c r="C122" s="144"/>
      <c r="D122" s="10"/>
      <c r="E122" s="145"/>
      <c r="F122" s="10"/>
      <c r="G122" s="145"/>
      <c r="H122" s="10"/>
      <c r="I122" s="145"/>
      <c r="J122" s="10"/>
    </row>
    <row r="123" spans="1:10" s="137" customFormat="1" ht="16.5" customHeight="1">
      <c r="A123" s="143"/>
      <c r="B123" s="136"/>
      <c r="C123" s="144"/>
      <c r="D123" s="10"/>
      <c r="E123" s="145"/>
      <c r="F123" s="10"/>
      <c r="G123" s="145"/>
      <c r="H123" s="10"/>
      <c r="I123" s="145"/>
      <c r="J123" s="10"/>
    </row>
    <row r="124" spans="1:10" s="137" customFormat="1" ht="17.45" customHeight="1">
      <c r="A124" s="143"/>
      <c r="B124" s="136"/>
      <c r="C124" s="144"/>
      <c r="D124" s="10"/>
      <c r="E124" s="145"/>
      <c r="F124" s="10"/>
      <c r="G124" s="145"/>
      <c r="H124" s="10"/>
      <c r="I124" s="145"/>
      <c r="J124" s="10"/>
    </row>
    <row r="125" spans="1:10" ht="21.95" customHeight="1">
      <c r="A125" s="166" t="s">
        <v>40</v>
      </c>
      <c r="B125" s="166"/>
      <c r="C125" s="166"/>
      <c r="D125" s="166"/>
      <c r="E125" s="166"/>
      <c r="F125" s="166"/>
      <c r="G125" s="166"/>
      <c r="H125" s="166"/>
      <c r="I125" s="166"/>
      <c r="J125" s="166"/>
    </row>
  </sheetData>
  <mergeCells count="12">
    <mergeCell ref="D72:F72"/>
    <mergeCell ref="H72:J72"/>
    <mergeCell ref="A125:J125"/>
    <mergeCell ref="D6:F6"/>
    <mergeCell ref="H6:J6"/>
    <mergeCell ref="D7:F7"/>
    <mergeCell ref="H7:J7"/>
    <mergeCell ref="A65:J65"/>
    <mergeCell ref="D71:F71"/>
    <mergeCell ref="H71:J71"/>
    <mergeCell ref="A62:J62"/>
    <mergeCell ref="A121:J121"/>
  </mergeCells>
  <pageMargins left="0.8" right="0.5" top="0.5" bottom="0.6" header="0.49" footer="0.4"/>
  <pageSetup paperSize="9" scale="82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  <ignoredErrors>
    <ignoredError sqref="H4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300DA-11F3-4813-B955-1FE9305B74FB}">
  <dimension ref="A1:J130"/>
  <sheetViews>
    <sheetView zoomScaleNormal="115" zoomScaleSheetLayoutView="115" workbookViewId="0">
      <selection activeCell="A8" sqref="A8"/>
    </sheetView>
  </sheetViews>
  <sheetFormatPr defaultRowHeight="15" customHeight="1"/>
  <cols>
    <col min="1" max="1" width="51.140625" style="35" customWidth="1"/>
    <col min="2" max="2" width="3.85546875" style="53" customWidth="1"/>
    <col min="3" max="3" width="0.85546875" style="53" customWidth="1"/>
    <col min="4" max="4" width="13.42578125" style="53" customWidth="1"/>
    <col min="5" max="5" width="0.85546875" style="53" customWidth="1"/>
    <col min="6" max="6" width="13.42578125" style="53" customWidth="1"/>
    <col min="7" max="7" width="0.85546875" style="53" customWidth="1"/>
    <col min="8" max="8" width="13.42578125" style="3" customWidth="1"/>
    <col min="9" max="9" width="0.85546875" style="53" customWidth="1"/>
    <col min="10" max="10" width="13.42578125" style="3" customWidth="1"/>
    <col min="11" max="190" width="9.140625" style="35"/>
    <col min="191" max="191" width="38.5703125" style="35" customWidth="1"/>
    <col min="192" max="192" width="6.5703125" style="35" customWidth="1"/>
    <col min="193" max="193" width="0.85546875" style="35" customWidth="1"/>
    <col min="194" max="194" width="15.85546875" style="35" customWidth="1"/>
    <col min="195" max="195" width="0.85546875" style="35" customWidth="1"/>
    <col min="196" max="196" width="15.85546875" style="35" customWidth="1"/>
    <col min="197" max="197" width="0.85546875" style="35" customWidth="1"/>
    <col min="198" max="198" width="15.85546875" style="35" customWidth="1"/>
    <col min="199" max="199" width="0.85546875" style="35" customWidth="1"/>
    <col min="200" max="200" width="15.85546875" style="35" customWidth="1"/>
    <col min="201" max="201" width="9.140625" style="35"/>
    <col min="202" max="202" width="9.42578125" style="35" bestFit="1" customWidth="1"/>
    <col min="203" max="205" width="9.140625" style="35"/>
    <col min="206" max="206" width="9.42578125" style="35" bestFit="1" customWidth="1"/>
    <col min="207" max="446" width="9.140625" style="35"/>
    <col min="447" max="447" width="38.5703125" style="35" customWidth="1"/>
    <col min="448" max="448" width="6.5703125" style="35" customWidth="1"/>
    <col min="449" max="449" width="0.85546875" style="35" customWidth="1"/>
    <col min="450" max="450" width="15.85546875" style="35" customWidth="1"/>
    <col min="451" max="451" width="0.85546875" style="35" customWidth="1"/>
    <col min="452" max="452" width="15.85546875" style="35" customWidth="1"/>
    <col min="453" max="453" width="0.85546875" style="35" customWidth="1"/>
    <col min="454" max="454" width="15.85546875" style="35" customWidth="1"/>
    <col min="455" max="455" width="0.85546875" style="35" customWidth="1"/>
    <col min="456" max="456" width="15.85546875" style="35" customWidth="1"/>
    <col min="457" max="457" width="9.140625" style="35"/>
    <col min="458" max="458" width="9.42578125" style="35" bestFit="1" customWidth="1"/>
    <col min="459" max="461" width="9.140625" style="35"/>
    <col min="462" max="462" width="9.42578125" style="35" bestFit="1" customWidth="1"/>
    <col min="463" max="702" width="9.140625" style="35"/>
    <col min="703" max="703" width="38.5703125" style="35" customWidth="1"/>
    <col min="704" max="704" width="6.5703125" style="35" customWidth="1"/>
    <col min="705" max="705" width="0.85546875" style="35" customWidth="1"/>
    <col min="706" max="706" width="15.85546875" style="35" customWidth="1"/>
    <col min="707" max="707" width="0.85546875" style="35" customWidth="1"/>
    <col min="708" max="708" width="15.85546875" style="35" customWidth="1"/>
    <col min="709" max="709" width="0.85546875" style="35" customWidth="1"/>
    <col min="710" max="710" width="15.85546875" style="35" customWidth="1"/>
    <col min="711" max="711" width="0.85546875" style="35" customWidth="1"/>
    <col min="712" max="712" width="15.85546875" style="35" customWidth="1"/>
    <col min="713" max="713" width="9.140625" style="35"/>
    <col min="714" max="714" width="9.42578125" style="35" bestFit="1" customWidth="1"/>
    <col min="715" max="717" width="9.140625" style="35"/>
    <col min="718" max="718" width="9.42578125" style="35" bestFit="1" customWidth="1"/>
    <col min="719" max="958" width="9.140625" style="35"/>
    <col min="959" max="959" width="38.5703125" style="35" customWidth="1"/>
    <col min="960" max="960" width="6.5703125" style="35" customWidth="1"/>
    <col min="961" max="961" width="0.85546875" style="35" customWidth="1"/>
    <col min="962" max="962" width="15.85546875" style="35" customWidth="1"/>
    <col min="963" max="963" width="0.85546875" style="35" customWidth="1"/>
    <col min="964" max="964" width="15.85546875" style="35" customWidth="1"/>
    <col min="965" max="965" width="0.85546875" style="35" customWidth="1"/>
    <col min="966" max="966" width="15.85546875" style="35" customWidth="1"/>
    <col min="967" max="967" width="0.85546875" style="35" customWidth="1"/>
    <col min="968" max="968" width="15.85546875" style="35" customWidth="1"/>
    <col min="969" max="969" width="9.140625" style="35"/>
    <col min="970" max="970" width="9.42578125" style="35" bestFit="1" customWidth="1"/>
    <col min="971" max="973" width="9.140625" style="35"/>
    <col min="974" max="974" width="9.42578125" style="35" bestFit="1" customWidth="1"/>
    <col min="975" max="1214" width="9.140625" style="35"/>
    <col min="1215" max="1215" width="38.5703125" style="35" customWidth="1"/>
    <col min="1216" max="1216" width="6.5703125" style="35" customWidth="1"/>
    <col min="1217" max="1217" width="0.85546875" style="35" customWidth="1"/>
    <col min="1218" max="1218" width="15.85546875" style="35" customWidth="1"/>
    <col min="1219" max="1219" width="0.85546875" style="35" customWidth="1"/>
    <col min="1220" max="1220" width="15.85546875" style="35" customWidth="1"/>
    <col min="1221" max="1221" width="0.85546875" style="35" customWidth="1"/>
    <col min="1222" max="1222" width="15.85546875" style="35" customWidth="1"/>
    <col min="1223" max="1223" width="0.85546875" style="35" customWidth="1"/>
    <col min="1224" max="1224" width="15.85546875" style="35" customWidth="1"/>
    <col min="1225" max="1225" width="9.140625" style="35"/>
    <col min="1226" max="1226" width="9.42578125" style="35" bestFit="1" customWidth="1"/>
    <col min="1227" max="1229" width="9.140625" style="35"/>
    <col min="1230" max="1230" width="9.42578125" style="35" bestFit="1" customWidth="1"/>
    <col min="1231" max="1470" width="9.140625" style="35"/>
    <col min="1471" max="1471" width="38.5703125" style="35" customWidth="1"/>
    <col min="1472" max="1472" width="6.5703125" style="35" customWidth="1"/>
    <col min="1473" max="1473" width="0.85546875" style="35" customWidth="1"/>
    <col min="1474" max="1474" width="15.85546875" style="35" customWidth="1"/>
    <col min="1475" max="1475" width="0.85546875" style="35" customWidth="1"/>
    <col min="1476" max="1476" width="15.85546875" style="35" customWidth="1"/>
    <col min="1477" max="1477" width="0.85546875" style="35" customWidth="1"/>
    <col min="1478" max="1478" width="15.85546875" style="35" customWidth="1"/>
    <col min="1479" max="1479" width="0.85546875" style="35" customWidth="1"/>
    <col min="1480" max="1480" width="15.85546875" style="35" customWidth="1"/>
    <col min="1481" max="1481" width="9.140625" style="35"/>
    <col min="1482" max="1482" width="9.42578125" style="35" bestFit="1" customWidth="1"/>
    <col min="1483" max="1485" width="9.140625" style="35"/>
    <col min="1486" max="1486" width="9.42578125" style="35" bestFit="1" customWidth="1"/>
    <col min="1487" max="1726" width="9.140625" style="35"/>
    <col min="1727" max="1727" width="38.5703125" style="35" customWidth="1"/>
    <col min="1728" max="1728" width="6.5703125" style="35" customWidth="1"/>
    <col min="1729" max="1729" width="0.85546875" style="35" customWidth="1"/>
    <col min="1730" max="1730" width="15.85546875" style="35" customWidth="1"/>
    <col min="1731" max="1731" width="0.85546875" style="35" customWidth="1"/>
    <col min="1732" max="1732" width="15.85546875" style="35" customWidth="1"/>
    <col min="1733" max="1733" width="0.85546875" style="35" customWidth="1"/>
    <col min="1734" max="1734" width="15.85546875" style="35" customWidth="1"/>
    <col min="1735" max="1735" width="0.85546875" style="35" customWidth="1"/>
    <col min="1736" max="1736" width="15.85546875" style="35" customWidth="1"/>
    <col min="1737" max="1737" width="9.140625" style="35"/>
    <col min="1738" max="1738" width="9.42578125" style="35" bestFit="1" customWidth="1"/>
    <col min="1739" max="1741" width="9.140625" style="35"/>
    <col min="1742" max="1742" width="9.42578125" style="35" bestFit="1" customWidth="1"/>
    <col min="1743" max="1982" width="9.140625" style="35"/>
    <col min="1983" max="1983" width="38.5703125" style="35" customWidth="1"/>
    <col min="1984" max="1984" width="6.5703125" style="35" customWidth="1"/>
    <col min="1985" max="1985" width="0.85546875" style="35" customWidth="1"/>
    <col min="1986" max="1986" width="15.85546875" style="35" customWidth="1"/>
    <col min="1987" max="1987" width="0.85546875" style="35" customWidth="1"/>
    <col min="1988" max="1988" width="15.85546875" style="35" customWidth="1"/>
    <col min="1989" max="1989" width="0.85546875" style="35" customWidth="1"/>
    <col min="1990" max="1990" width="15.85546875" style="35" customWidth="1"/>
    <col min="1991" max="1991" width="0.85546875" style="35" customWidth="1"/>
    <col min="1992" max="1992" width="15.85546875" style="35" customWidth="1"/>
    <col min="1993" max="1993" width="9.140625" style="35"/>
    <col min="1994" max="1994" width="9.42578125" style="35" bestFit="1" customWidth="1"/>
    <col min="1995" max="1997" width="9.140625" style="35"/>
    <col min="1998" max="1998" width="9.42578125" style="35" bestFit="1" customWidth="1"/>
    <col min="1999" max="2238" width="9.140625" style="35"/>
    <col min="2239" max="2239" width="38.5703125" style="35" customWidth="1"/>
    <col min="2240" max="2240" width="6.5703125" style="35" customWidth="1"/>
    <col min="2241" max="2241" width="0.85546875" style="35" customWidth="1"/>
    <col min="2242" max="2242" width="15.85546875" style="35" customWidth="1"/>
    <col min="2243" max="2243" width="0.85546875" style="35" customWidth="1"/>
    <col min="2244" max="2244" width="15.85546875" style="35" customWidth="1"/>
    <col min="2245" max="2245" width="0.85546875" style="35" customWidth="1"/>
    <col min="2246" max="2246" width="15.85546875" style="35" customWidth="1"/>
    <col min="2247" max="2247" width="0.85546875" style="35" customWidth="1"/>
    <col min="2248" max="2248" width="15.85546875" style="35" customWidth="1"/>
    <col min="2249" max="2249" width="9.140625" style="35"/>
    <col min="2250" max="2250" width="9.42578125" style="35" bestFit="1" customWidth="1"/>
    <col min="2251" max="2253" width="9.140625" style="35"/>
    <col min="2254" max="2254" width="9.42578125" style="35" bestFit="1" customWidth="1"/>
    <col min="2255" max="2494" width="9.140625" style="35"/>
    <col min="2495" max="2495" width="38.5703125" style="35" customWidth="1"/>
    <col min="2496" max="2496" width="6.5703125" style="35" customWidth="1"/>
    <col min="2497" max="2497" width="0.85546875" style="35" customWidth="1"/>
    <col min="2498" max="2498" width="15.85546875" style="35" customWidth="1"/>
    <col min="2499" max="2499" width="0.85546875" style="35" customWidth="1"/>
    <col min="2500" max="2500" width="15.85546875" style="35" customWidth="1"/>
    <col min="2501" max="2501" width="0.85546875" style="35" customWidth="1"/>
    <col min="2502" max="2502" width="15.85546875" style="35" customWidth="1"/>
    <col min="2503" max="2503" width="0.85546875" style="35" customWidth="1"/>
    <col min="2504" max="2504" width="15.85546875" style="35" customWidth="1"/>
    <col min="2505" max="2505" width="9.140625" style="35"/>
    <col min="2506" max="2506" width="9.42578125" style="35" bestFit="1" customWidth="1"/>
    <col min="2507" max="2509" width="9.140625" style="35"/>
    <col min="2510" max="2510" width="9.42578125" style="35" bestFit="1" customWidth="1"/>
    <col min="2511" max="2750" width="9.140625" style="35"/>
    <col min="2751" max="2751" width="38.5703125" style="35" customWidth="1"/>
    <col min="2752" max="2752" width="6.5703125" style="35" customWidth="1"/>
    <col min="2753" max="2753" width="0.85546875" style="35" customWidth="1"/>
    <col min="2754" max="2754" width="15.85546875" style="35" customWidth="1"/>
    <col min="2755" max="2755" width="0.85546875" style="35" customWidth="1"/>
    <col min="2756" max="2756" width="15.85546875" style="35" customWidth="1"/>
    <col min="2757" max="2757" width="0.85546875" style="35" customWidth="1"/>
    <col min="2758" max="2758" width="15.85546875" style="35" customWidth="1"/>
    <col min="2759" max="2759" width="0.85546875" style="35" customWidth="1"/>
    <col min="2760" max="2760" width="15.85546875" style="35" customWidth="1"/>
    <col min="2761" max="2761" width="9.140625" style="35"/>
    <col min="2762" max="2762" width="9.42578125" style="35" bestFit="1" customWidth="1"/>
    <col min="2763" max="2765" width="9.140625" style="35"/>
    <col min="2766" max="2766" width="9.42578125" style="35" bestFit="1" customWidth="1"/>
    <col min="2767" max="3006" width="9.140625" style="35"/>
    <col min="3007" max="3007" width="38.5703125" style="35" customWidth="1"/>
    <col min="3008" max="3008" width="6.5703125" style="35" customWidth="1"/>
    <col min="3009" max="3009" width="0.85546875" style="35" customWidth="1"/>
    <col min="3010" max="3010" width="15.85546875" style="35" customWidth="1"/>
    <col min="3011" max="3011" width="0.85546875" style="35" customWidth="1"/>
    <col min="3012" max="3012" width="15.85546875" style="35" customWidth="1"/>
    <col min="3013" max="3013" width="0.85546875" style="35" customWidth="1"/>
    <col min="3014" max="3014" width="15.85546875" style="35" customWidth="1"/>
    <col min="3015" max="3015" width="0.85546875" style="35" customWidth="1"/>
    <col min="3016" max="3016" width="15.85546875" style="35" customWidth="1"/>
    <col min="3017" max="3017" width="9.140625" style="35"/>
    <col min="3018" max="3018" width="9.42578125" style="35" bestFit="1" customWidth="1"/>
    <col min="3019" max="3021" width="9.140625" style="35"/>
    <col min="3022" max="3022" width="9.42578125" style="35" bestFit="1" customWidth="1"/>
    <col min="3023" max="3262" width="9.140625" style="35"/>
    <col min="3263" max="3263" width="38.5703125" style="35" customWidth="1"/>
    <col min="3264" max="3264" width="6.5703125" style="35" customWidth="1"/>
    <col min="3265" max="3265" width="0.85546875" style="35" customWidth="1"/>
    <col min="3266" max="3266" width="15.85546875" style="35" customWidth="1"/>
    <col min="3267" max="3267" width="0.85546875" style="35" customWidth="1"/>
    <col min="3268" max="3268" width="15.85546875" style="35" customWidth="1"/>
    <col min="3269" max="3269" width="0.85546875" style="35" customWidth="1"/>
    <col min="3270" max="3270" width="15.85546875" style="35" customWidth="1"/>
    <col min="3271" max="3271" width="0.85546875" style="35" customWidth="1"/>
    <col min="3272" max="3272" width="15.85546875" style="35" customWidth="1"/>
    <col min="3273" max="3273" width="9.140625" style="35"/>
    <col min="3274" max="3274" width="9.42578125" style="35" bestFit="1" customWidth="1"/>
    <col min="3275" max="3277" width="9.140625" style="35"/>
    <col min="3278" max="3278" width="9.42578125" style="35" bestFit="1" customWidth="1"/>
    <col min="3279" max="3518" width="9.140625" style="35"/>
    <col min="3519" max="3519" width="38.5703125" style="35" customWidth="1"/>
    <col min="3520" max="3520" width="6.5703125" style="35" customWidth="1"/>
    <col min="3521" max="3521" width="0.85546875" style="35" customWidth="1"/>
    <col min="3522" max="3522" width="15.85546875" style="35" customWidth="1"/>
    <col min="3523" max="3523" width="0.85546875" style="35" customWidth="1"/>
    <col min="3524" max="3524" width="15.85546875" style="35" customWidth="1"/>
    <col min="3525" max="3525" width="0.85546875" style="35" customWidth="1"/>
    <col min="3526" max="3526" width="15.85546875" style="35" customWidth="1"/>
    <col min="3527" max="3527" width="0.85546875" style="35" customWidth="1"/>
    <col min="3528" max="3528" width="15.85546875" style="35" customWidth="1"/>
    <col min="3529" max="3529" width="9.140625" style="35"/>
    <col min="3530" max="3530" width="9.42578125" style="35" bestFit="1" customWidth="1"/>
    <col min="3531" max="3533" width="9.140625" style="35"/>
    <col min="3534" max="3534" width="9.42578125" style="35" bestFit="1" customWidth="1"/>
    <col min="3535" max="3774" width="9.140625" style="35"/>
    <col min="3775" max="3775" width="38.5703125" style="35" customWidth="1"/>
    <col min="3776" max="3776" width="6.5703125" style="35" customWidth="1"/>
    <col min="3777" max="3777" width="0.85546875" style="35" customWidth="1"/>
    <col min="3778" max="3778" width="15.85546875" style="35" customWidth="1"/>
    <col min="3779" max="3779" width="0.85546875" style="35" customWidth="1"/>
    <col min="3780" max="3780" width="15.85546875" style="35" customWidth="1"/>
    <col min="3781" max="3781" width="0.85546875" style="35" customWidth="1"/>
    <col min="3782" max="3782" width="15.85546875" style="35" customWidth="1"/>
    <col min="3783" max="3783" width="0.85546875" style="35" customWidth="1"/>
    <col min="3784" max="3784" width="15.85546875" style="35" customWidth="1"/>
    <col min="3785" max="3785" width="9.140625" style="35"/>
    <col min="3786" max="3786" width="9.42578125" style="35" bestFit="1" customWidth="1"/>
    <col min="3787" max="3789" width="9.140625" style="35"/>
    <col min="3790" max="3790" width="9.42578125" style="35" bestFit="1" customWidth="1"/>
    <col min="3791" max="4030" width="9.140625" style="35"/>
    <col min="4031" max="4031" width="38.5703125" style="35" customWidth="1"/>
    <col min="4032" max="4032" width="6.5703125" style="35" customWidth="1"/>
    <col min="4033" max="4033" width="0.85546875" style="35" customWidth="1"/>
    <col min="4034" max="4034" width="15.85546875" style="35" customWidth="1"/>
    <col min="4035" max="4035" width="0.85546875" style="35" customWidth="1"/>
    <col min="4036" max="4036" width="15.85546875" style="35" customWidth="1"/>
    <col min="4037" max="4037" width="0.85546875" style="35" customWidth="1"/>
    <col min="4038" max="4038" width="15.85546875" style="35" customWidth="1"/>
    <col min="4039" max="4039" width="0.85546875" style="35" customWidth="1"/>
    <col min="4040" max="4040" width="15.85546875" style="35" customWidth="1"/>
    <col min="4041" max="4041" width="9.140625" style="35"/>
    <col min="4042" max="4042" width="9.42578125" style="35" bestFit="1" customWidth="1"/>
    <col min="4043" max="4045" width="9.140625" style="35"/>
    <col min="4046" max="4046" width="9.42578125" style="35" bestFit="1" customWidth="1"/>
    <col min="4047" max="4286" width="9.140625" style="35"/>
    <col min="4287" max="4287" width="38.5703125" style="35" customWidth="1"/>
    <col min="4288" max="4288" width="6.5703125" style="35" customWidth="1"/>
    <col min="4289" max="4289" width="0.85546875" style="35" customWidth="1"/>
    <col min="4290" max="4290" width="15.85546875" style="35" customWidth="1"/>
    <col min="4291" max="4291" width="0.85546875" style="35" customWidth="1"/>
    <col min="4292" max="4292" width="15.85546875" style="35" customWidth="1"/>
    <col min="4293" max="4293" width="0.85546875" style="35" customWidth="1"/>
    <col min="4294" max="4294" width="15.85546875" style="35" customWidth="1"/>
    <col min="4295" max="4295" width="0.85546875" style="35" customWidth="1"/>
    <col min="4296" max="4296" width="15.85546875" style="35" customWidth="1"/>
    <col min="4297" max="4297" width="9.140625" style="35"/>
    <col min="4298" max="4298" width="9.42578125" style="35" bestFit="1" customWidth="1"/>
    <col min="4299" max="4301" width="9.140625" style="35"/>
    <col min="4302" max="4302" width="9.42578125" style="35" bestFit="1" customWidth="1"/>
    <col min="4303" max="4542" width="9.140625" style="35"/>
    <col min="4543" max="4543" width="38.5703125" style="35" customWidth="1"/>
    <col min="4544" max="4544" width="6.5703125" style="35" customWidth="1"/>
    <col min="4545" max="4545" width="0.85546875" style="35" customWidth="1"/>
    <col min="4546" max="4546" width="15.85546875" style="35" customWidth="1"/>
    <col min="4547" max="4547" width="0.85546875" style="35" customWidth="1"/>
    <col min="4548" max="4548" width="15.85546875" style="35" customWidth="1"/>
    <col min="4549" max="4549" width="0.85546875" style="35" customWidth="1"/>
    <col min="4550" max="4550" width="15.85546875" style="35" customWidth="1"/>
    <col min="4551" max="4551" width="0.85546875" style="35" customWidth="1"/>
    <col min="4552" max="4552" width="15.85546875" style="35" customWidth="1"/>
    <col min="4553" max="4553" width="9.140625" style="35"/>
    <col min="4554" max="4554" width="9.42578125" style="35" bestFit="1" customWidth="1"/>
    <col min="4555" max="4557" width="9.140625" style="35"/>
    <col min="4558" max="4558" width="9.42578125" style="35" bestFit="1" customWidth="1"/>
    <col min="4559" max="4798" width="9.140625" style="35"/>
    <col min="4799" max="4799" width="38.5703125" style="35" customWidth="1"/>
    <col min="4800" max="4800" width="6.5703125" style="35" customWidth="1"/>
    <col min="4801" max="4801" width="0.85546875" style="35" customWidth="1"/>
    <col min="4802" max="4802" width="15.85546875" style="35" customWidth="1"/>
    <col min="4803" max="4803" width="0.85546875" style="35" customWidth="1"/>
    <col min="4804" max="4804" width="15.85546875" style="35" customWidth="1"/>
    <col min="4805" max="4805" width="0.85546875" style="35" customWidth="1"/>
    <col min="4806" max="4806" width="15.85546875" style="35" customWidth="1"/>
    <col min="4807" max="4807" width="0.85546875" style="35" customWidth="1"/>
    <col min="4808" max="4808" width="15.85546875" style="35" customWidth="1"/>
    <col min="4809" max="4809" width="9.140625" style="35"/>
    <col min="4810" max="4810" width="9.42578125" style="35" bestFit="1" customWidth="1"/>
    <col min="4811" max="4813" width="9.140625" style="35"/>
    <col min="4814" max="4814" width="9.42578125" style="35" bestFit="1" customWidth="1"/>
    <col min="4815" max="5054" width="9.140625" style="35"/>
    <col min="5055" max="5055" width="38.5703125" style="35" customWidth="1"/>
    <col min="5056" max="5056" width="6.5703125" style="35" customWidth="1"/>
    <col min="5057" max="5057" width="0.85546875" style="35" customWidth="1"/>
    <col min="5058" max="5058" width="15.85546875" style="35" customWidth="1"/>
    <col min="5059" max="5059" width="0.85546875" style="35" customWidth="1"/>
    <col min="5060" max="5060" width="15.85546875" style="35" customWidth="1"/>
    <col min="5061" max="5061" width="0.85546875" style="35" customWidth="1"/>
    <col min="5062" max="5062" width="15.85546875" style="35" customWidth="1"/>
    <col min="5063" max="5063" width="0.85546875" style="35" customWidth="1"/>
    <col min="5064" max="5064" width="15.85546875" style="35" customWidth="1"/>
    <col min="5065" max="5065" width="9.140625" style="35"/>
    <col min="5066" max="5066" width="9.42578125" style="35" bestFit="1" customWidth="1"/>
    <col min="5067" max="5069" width="9.140625" style="35"/>
    <col min="5070" max="5070" width="9.42578125" style="35" bestFit="1" customWidth="1"/>
    <col min="5071" max="5310" width="9.140625" style="35"/>
    <col min="5311" max="5311" width="38.5703125" style="35" customWidth="1"/>
    <col min="5312" max="5312" width="6.5703125" style="35" customWidth="1"/>
    <col min="5313" max="5313" width="0.85546875" style="35" customWidth="1"/>
    <col min="5314" max="5314" width="15.85546875" style="35" customWidth="1"/>
    <col min="5315" max="5315" width="0.85546875" style="35" customWidth="1"/>
    <col min="5316" max="5316" width="15.85546875" style="35" customWidth="1"/>
    <col min="5317" max="5317" width="0.85546875" style="35" customWidth="1"/>
    <col min="5318" max="5318" width="15.85546875" style="35" customWidth="1"/>
    <col min="5319" max="5319" width="0.85546875" style="35" customWidth="1"/>
    <col min="5320" max="5320" width="15.85546875" style="35" customWidth="1"/>
    <col min="5321" max="5321" width="9.140625" style="35"/>
    <col min="5322" max="5322" width="9.42578125" style="35" bestFit="1" customWidth="1"/>
    <col min="5323" max="5325" width="9.140625" style="35"/>
    <col min="5326" max="5326" width="9.42578125" style="35" bestFit="1" customWidth="1"/>
    <col min="5327" max="5566" width="9.140625" style="35"/>
    <col min="5567" max="5567" width="38.5703125" style="35" customWidth="1"/>
    <col min="5568" max="5568" width="6.5703125" style="35" customWidth="1"/>
    <col min="5569" max="5569" width="0.85546875" style="35" customWidth="1"/>
    <col min="5570" max="5570" width="15.85546875" style="35" customWidth="1"/>
    <col min="5571" max="5571" width="0.85546875" style="35" customWidth="1"/>
    <col min="5572" max="5572" width="15.85546875" style="35" customWidth="1"/>
    <col min="5573" max="5573" width="0.85546875" style="35" customWidth="1"/>
    <col min="5574" max="5574" width="15.85546875" style="35" customWidth="1"/>
    <col min="5575" max="5575" width="0.85546875" style="35" customWidth="1"/>
    <col min="5576" max="5576" width="15.85546875" style="35" customWidth="1"/>
    <col min="5577" max="5577" width="9.140625" style="35"/>
    <col min="5578" max="5578" width="9.42578125" style="35" bestFit="1" customWidth="1"/>
    <col min="5579" max="5581" width="9.140625" style="35"/>
    <col min="5582" max="5582" width="9.42578125" style="35" bestFit="1" customWidth="1"/>
    <col min="5583" max="5822" width="9.140625" style="35"/>
    <col min="5823" max="5823" width="38.5703125" style="35" customWidth="1"/>
    <col min="5824" max="5824" width="6.5703125" style="35" customWidth="1"/>
    <col min="5825" max="5825" width="0.85546875" style="35" customWidth="1"/>
    <col min="5826" max="5826" width="15.85546875" style="35" customWidth="1"/>
    <col min="5827" max="5827" width="0.85546875" style="35" customWidth="1"/>
    <col min="5828" max="5828" width="15.85546875" style="35" customWidth="1"/>
    <col min="5829" max="5829" width="0.85546875" style="35" customWidth="1"/>
    <col min="5830" max="5830" width="15.85546875" style="35" customWidth="1"/>
    <col min="5831" max="5831" width="0.85546875" style="35" customWidth="1"/>
    <col min="5832" max="5832" width="15.85546875" style="35" customWidth="1"/>
    <col min="5833" max="5833" width="9.140625" style="35"/>
    <col min="5834" max="5834" width="9.42578125" style="35" bestFit="1" customWidth="1"/>
    <col min="5835" max="5837" width="9.140625" style="35"/>
    <col min="5838" max="5838" width="9.42578125" style="35" bestFit="1" customWidth="1"/>
    <col min="5839" max="6078" width="9.140625" style="35"/>
    <col min="6079" max="6079" width="38.5703125" style="35" customWidth="1"/>
    <col min="6080" max="6080" width="6.5703125" style="35" customWidth="1"/>
    <col min="6081" max="6081" width="0.85546875" style="35" customWidth="1"/>
    <col min="6082" max="6082" width="15.85546875" style="35" customWidth="1"/>
    <col min="6083" max="6083" width="0.85546875" style="35" customWidth="1"/>
    <col min="6084" max="6084" width="15.85546875" style="35" customWidth="1"/>
    <col min="6085" max="6085" width="0.85546875" style="35" customWidth="1"/>
    <col min="6086" max="6086" width="15.85546875" style="35" customWidth="1"/>
    <col min="6087" max="6087" width="0.85546875" style="35" customWidth="1"/>
    <col min="6088" max="6088" width="15.85546875" style="35" customWidth="1"/>
    <col min="6089" max="6089" width="9.140625" style="35"/>
    <col min="6090" max="6090" width="9.42578125" style="35" bestFit="1" customWidth="1"/>
    <col min="6091" max="6093" width="9.140625" style="35"/>
    <col min="6094" max="6094" width="9.42578125" style="35" bestFit="1" customWidth="1"/>
    <col min="6095" max="6334" width="9.140625" style="35"/>
    <col min="6335" max="6335" width="38.5703125" style="35" customWidth="1"/>
    <col min="6336" max="6336" width="6.5703125" style="35" customWidth="1"/>
    <col min="6337" max="6337" width="0.85546875" style="35" customWidth="1"/>
    <col min="6338" max="6338" width="15.85546875" style="35" customWidth="1"/>
    <col min="6339" max="6339" width="0.85546875" style="35" customWidth="1"/>
    <col min="6340" max="6340" width="15.85546875" style="35" customWidth="1"/>
    <col min="6341" max="6341" width="0.85546875" style="35" customWidth="1"/>
    <col min="6342" max="6342" width="15.85546875" style="35" customWidth="1"/>
    <col min="6343" max="6343" width="0.85546875" style="35" customWidth="1"/>
    <col min="6344" max="6344" width="15.85546875" style="35" customWidth="1"/>
    <col min="6345" max="6345" width="9.140625" style="35"/>
    <col min="6346" max="6346" width="9.42578125" style="35" bestFit="1" customWidth="1"/>
    <col min="6347" max="6349" width="9.140625" style="35"/>
    <col min="6350" max="6350" width="9.42578125" style="35" bestFit="1" customWidth="1"/>
    <col min="6351" max="6590" width="9.140625" style="35"/>
    <col min="6591" max="6591" width="38.5703125" style="35" customWidth="1"/>
    <col min="6592" max="6592" width="6.5703125" style="35" customWidth="1"/>
    <col min="6593" max="6593" width="0.85546875" style="35" customWidth="1"/>
    <col min="6594" max="6594" width="15.85546875" style="35" customWidth="1"/>
    <col min="6595" max="6595" width="0.85546875" style="35" customWidth="1"/>
    <col min="6596" max="6596" width="15.85546875" style="35" customWidth="1"/>
    <col min="6597" max="6597" width="0.85546875" style="35" customWidth="1"/>
    <col min="6598" max="6598" width="15.85546875" style="35" customWidth="1"/>
    <col min="6599" max="6599" width="0.85546875" style="35" customWidth="1"/>
    <col min="6600" max="6600" width="15.85546875" style="35" customWidth="1"/>
    <col min="6601" max="6601" width="9.140625" style="35"/>
    <col min="6602" max="6602" width="9.42578125" style="35" bestFit="1" customWidth="1"/>
    <col min="6603" max="6605" width="9.140625" style="35"/>
    <col min="6606" max="6606" width="9.42578125" style="35" bestFit="1" customWidth="1"/>
    <col min="6607" max="6846" width="9.140625" style="35"/>
    <col min="6847" max="6847" width="38.5703125" style="35" customWidth="1"/>
    <col min="6848" max="6848" width="6.5703125" style="35" customWidth="1"/>
    <col min="6849" max="6849" width="0.85546875" style="35" customWidth="1"/>
    <col min="6850" max="6850" width="15.85546875" style="35" customWidth="1"/>
    <col min="6851" max="6851" width="0.85546875" style="35" customWidth="1"/>
    <col min="6852" max="6852" width="15.85546875" style="35" customWidth="1"/>
    <col min="6853" max="6853" width="0.85546875" style="35" customWidth="1"/>
    <col min="6854" max="6854" width="15.85546875" style="35" customWidth="1"/>
    <col min="6855" max="6855" width="0.85546875" style="35" customWidth="1"/>
    <col min="6856" max="6856" width="15.85546875" style="35" customWidth="1"/>
    <col min="6857" max="6857" width="9.140625" style="35"/>
    <col min="6858" max="6858" width="9.42578125" style="35" bestFit="1" customWidth="1"/>
    <col min="6859" max="6861" width="9.140625" style="35"/>
    <col min="6862" max="6862" width="9.42578125" style="35" bestFit="1" customWidth="1"/>
    <col min="6863" max="7102" width="9.140625" style="35"/>
    <col min="7103" max="7103" width="38.5703125" style="35" customWidth="1"/>
    <col min="7104" max="7104" width="6.5703125" style="35" customWidth="1"/>
    <col min="7105" max="7105" width="0.85546875" style="35" customWidth="1"/>
    <col min="7106" max="7106" width="15.85546875" style="35" customWidth="1"/>
    <col min="7107" max="7107" width="0.85546875" style="35" customWidth="1"/>
    <col min="7108" max="7108" width="15.85546875" style="35" customWidth="1"/>
    <col min="7109" max="7109" width="0.85546875" style="35" customWidth="1"/>
    <col min="7110" max="7110" width="15.85546875" style="35" customWidth="1"/>
    <col min="7111" max="7111" width="0.85546875" style="35" customWidth="1"/>
    <col min="7112" max="7112" width="15.85546875" style="35" customWidth="1"/>
    <col min="7113" max="7113" width="9.140625" style="35"/>
    <col min="7114" max="7114" width="9.42578125" style="35" bestFit="1" customWidth="1"/>
    <col min="7115" max="7117" width="9.140625" style="35"/>
    <col min="7118" max="7118" width="9.42578125" style="35" bestFit="1" customWidth="1"/>
    <col min="7119" max="7358" width="9.140625" style="35"/>
    <col min="7359" max="7359" width="38.5703125" style="35" customWidth="1"/>
    <col min="7360" max="7360" width="6.5703125" style="35" customWidth="1"/>
    <col min="7361" max="7361" width="0.85546875" style="35" customWidth="1"/>
    <col min="7362" max="7362" width="15.85546875" style="35" customWidth="1"/>
    <col min="7363" max="7363" width="0.85546875" style="35" customWidth="1"/>
    <col min="7364" max="7364" width="15.85546875" style="35" customWidth="1"/>
    <col min="7365" max="7365" width="0.85546875" style="35" customWidth="1"/>
    <col min="7366" max="7366" width="15.85546875" style="35" customWidth="1"/>
    <col min="7367" max="7367" width="0.85546875" style="35" customWidth="1"/>
    <col min="7368" max="7368" width="15.85546875" style="35" customWidth="1"/>
    <col min="7369" max="7369" width="9.140625" style="35"/>
    <col min="7370" max="7370" width="9.42578125" style="35" bestFit="1" customWidth="1"/>
    <col min="7371" max="7373" width="9.140625" style="35"/>
    <col min="7374" max="7374" width="9.42578125" style="35" bestFit="1" customWidth="1"/>
    <col min="7375" max="7614" width="9.140625" style="35"/>
    <col min="7615" max="7615" width="38.5703125" style="35" customWidth="1"/>
    <col min="7616" max="7616" width="6.5703125" style="35" customWidth="1"/>
    <col min="7617" max="7617" width="0.85546875" style="35" customWidth="1"/>
    <col min="7618" max="7618" width="15.85546875" style="35" customWidth="1"/>
    <col min="7619" max="7619" width="0.85546875" style="35" customWidth="1"/>
    <col min="7620" max="7620" width="15.85546875" style="35" customWidth="1"/>
    <col min="7621" max="7621" width="0.85546875" style="35" customWidth="1"/>
    <col min="7622" max="7622" width="15.85546875" style="35" customWidth="1"/>
    <col min="7623" max="7623" width="0.85546875" style="35" customWidth="1"/>
    <col min="7624" max="7624" width="15.85546875" style="35" customWidth="1"/>
    <col min="7625" max="7625" width="9.140625" style="35"/>
    <col min="7626" max="7626" width="9.42578125" style="35" bestFit="1" customWidth="1"/>
    <col min="7627" max="7629" width="9.140625" style="35"/>
    <col min="7630" max="7630" width="9.42578125" style="35" bestFit="1" customWidth="1"/>
    <col min="7631" max="7870" width="9.140625" style="35"/>
    <col min="7871" max="7871" width="38.5703125" style="35" customWidth="1"/>
    <col min="7872" max="7872" width="6.5703125" style="35" customWidth="1"/>
    <col min="7873" max="7873" width="0.85546875" style="35" customWidth="1"/>
    <col min="7874" max="7874" width="15.85546875" style="35" customWidth="1"/>
    <col min="7875" max="7875" width="0.85546875" style="35" customWidth="1"/>
    <col min="7876" max="7876" width="15.85546875" style="35" customWidth="1"/>
    <col min="7877" max="7877" width="0.85546875" style="35" customWidth="1"/>
    <col min="7878" max="7878" width="15.85546875" style="35" customWidth="1"/>
    <col min="7879" max="7879" width="0.85546875" style="35" customWidth="1"/>
    <col min="7880" max="7880" width="15.85546875" style="35" customWidth="1"/>
    <col min="7881" max="7881" width="9.140625" style="35"/>
    <col min="7882" max="7882" width="9.42578125" style="35" bestFit="1" customWidth="1"/>
    <col min="7883" max="7885" width="9.140625" style="35"/>
    <col min="7886" max="7886" width="9.42578125" style="35" bestFit="1" customWidth="1"/>
    <col min="7887" max="8126" width="9.140625" style="35"/>
    <col min="8127" max="8127" width="38.5703125" style="35" customWidth="1"/>
    <col min="8128" max="8128" width="6.5703125" style="35" customWidth="1"/>
    <col min="8129" max="8129" width="0.85546875" style="35" customWidth="1"/>
    <col min="8130" max="8130" width="15.85546875" style="35" customWidth="1"/>
    <col min="8131" max="8131" width="0.85546875" style="35" customWidth="1"/>
    <col min="8132" max="8132" width="15.85546875" style="35" customWidth="1"/>
    <col min="8133" max="8133" width="0.85546875" style="35" customWidth="1"/>
    <col min="8134" max="8134" width="15.85546875" style="35" customWidth="1"/>
    <col min="8135" max="8135" width="0.85546875" style="35" customWidth="1"/>
    <col min="8136" max="8136" width="15.85546875" style="35" customWidth="1"/>
    <col min="8137" max="8137" width="9.140625" style="35"/>
    <col min="8138" max="8138" width="9.42578125" style="35" bestFit="1" customWidth="1"/>
    <col min="8139" max="8141" width="9.140625" style="35"/>
    <col min="8142" max="8142" width="9.42578125" style="35" bestFit="1" customWidth="1"/>
    <col min="8143" max="8382" width="9.140625" style="35"/>
    <col min="8383" max="8383" width="38.5703125" style="35" customWidth="1"/>
    <col min="8384" max="8384" width="6.5703125" style="35" customWidth="1"/>
    <col min="8385" max="8385" width="0.85546875" style="35" customWidth="1"/>
    <col min="8386" max="8386" width="15.85546875" style="35" customWidth="1"/>
    <col min="8387" max="8387" width="0.85546875" style="35" customWidth="1"/>
    <col min="8388" max="8388" width="15.85546875" style="35" customWidth="1"/>
    <col min="8389" max="8389" width="0.85546875" style="35" customWidth="1"/>
    <col min="8390" max="8390" width="15.85546875" style="35" customWidth="1"/>
    <col min="8391" max="8391" width="0.85546875" style="35" customWidth="1"/>
    <col min="8392" max="8392" width="15.85546875" style="35" customWidth="1"/>
    <col min="8393" max="8393" width="9.140625" style="35"/>
    <col min="8394" max="8394" width="9.42578125" style="35" bestFit="1" customWidth="1"/>
    <col min="8395" max="8397" width="9.140625" style="35"/>
    <col min="8398" max="8398" width="9.42578125" style="35" bestFit="1" customWidth="1"/>
    <col min="8399" max="8638" width="9.140625" style="35"/>
    <col min="8639" max="8639" width="38.5703125" style="35" customWidth="1"/>
    <col min="8640" max="8640" width="6.5703125" style="35" customWidth="1"/>
    <col min="8641" max="8641" width="0.85546875" style="35" customWidth="1"/>
    <col min="8642" max="8642" width="15.85546875" style="35" customWidth="1"/>
    <col min="8643" max="8643" width="0.85546875" style="35" customWidth="1"/>
    <col min="8644" max="8644" width="15.85546875" style="35" customWidth="1"/>
    <col min="8645" max="8645" width="0.85546875" style="35" customWidth="1"/>
    <col min="8646" max="8646" width="15.85546875" style="35" customWidth="1"/>
    <col min="8647" max="8647" width="0.85546875" style="35" customWidth="1"/>
    <col min="8648" max="8648" width="15.85546875" style="35" customWidth="1"/>
    <col min="8649" max="8649" width="9.140625" style="35"/>
    <col min="8650" max="8650" width="9.42578125" style="35" bestFit="1" customWidth="1"/>
    <col min="8651" max="8653" width="9.140625" style="35"/>
    <col min="8654" max="8654" width="9.42578125" style="35" bestFit="1" customWidth="1"/>
    <col min="8655" max="8894" width="9.140625" style="35"/>
    <col min="8895" max="8895" width="38.5703125" style="35" customWidth="1"/>
    <col min="8896" max="8896" width="6.5703125" style="35" customWidth="1"/>
    <col min="8897" max="8897" width="0.85546875" style="35" customWidth="1"/>
    <col min="8898" max="8898" width="15.85546875" style="35" customWidth="1"/>
    <col min="8899" max="8899" width="0.85546875" style="35" customWidth="1"/>
    <col min="8900" max="8900" width="15.85546875" style="35" customWidth="1"/>
    <col min="8901" max="8901" width="0.85546875" style="35" customWidth="1"/>
    <col min="8902" max="8902" width="15.85546875" style="35" customWidth="1"/>
    <col min="8903" max="8903" width="0.85546875" style="35" customWidth="1"/>
    <col min="8904" max="8904" width="15.85546875" style="35" customWidth="1"/>
    <col min="8905" max="8905" width="9.140625" style="35"/>
    <col min="8906" max="8906" width="9.42578125" style="35" bestFit="1" customWidth="1"/>
    <col min="8907" max="8909" width="9.140625" style="35"/>
    <col min="8910" max="8910" width="9.42578125" style="35" bestFit="1" customWidth="1"/>
    <col min="8911" max="9150" width="9.140625" style="35"/>
    <col min="9151" max="9151" width="38.5703125" style="35" customWidth="1"/>
    <col min="9152" max="9152" width="6.5703125" style="35" customWidth="1"/>
    <col min="9153" max="9153" width="0.85546875" style="35" customWidth="1"/>
    <col min="9154" max="9154" width="15.85546875" style="35" customWidth="1"/>
    <col min="9155" max="9155" width="0.85546875" style="35" customWidth="1"/>
    <col min="9156" max="9156" width="15.85546875" style="35" customWidth="1"/>
    <col min="9157" max="9157" width="0.85546875" style="35" customWidth="1"/>
    <col min="9158" max="9158" width="15.85546875" style="35" customWidth="1"/>
    <col min="9159" max="9159" width="0.85546875" style="35" customWidth="1"/>
    <col min="9160" max="9160" width="15.85546875" style="35" customWidth="1"/>
    <col min="9161" max="9161" width="9.140625" style="35"/>
    <col min="9162" max="9162" width="9.42578125" style="35" bestFit="1" customWidth="1"/>
    <col min="9163" max="9165" width="9.140625" style="35"/>
    <col min="9166" max="9166" width="9.42578125" style="35" bestFit="1" customWidth="1"/>
    <col min="9167" max="9406" width="9.140625" style="35"/>
    <col min="9407" max="9407" width="38.5703125" style="35" customWidth="1"/>
    <col min="9408" max="9408" width="6.5703125" style="35" customWidth="1"/>
    <col min="9409" max="9409" width="0.85546875" style="35" customWidth="1"/>
    <col min="9410" max="9410" width="15.85546875" style="35" customWidth="1"/>
    <col min="9411" max="9411" width="0.85546875" style="35" customWidth="1"/>
    <col min="9412" max="9412" width="15.85546875" style="35" customWidth="1"/>
    <col min="9413" max="9413" width="0.85546875" style="35" customWidth="1"/>
    <col min="9414" max="9414" width="15.85546875" style="35" customWidth="1"/>
    <col min="9415" max="9415" width="0.85546875" style="35" customWidth="1"/>
    <col min="9416" max="9416" width="15.85546875" style="35" customWidth="1"/>
    <col min="9417" max="9417" width="9.140625" style="35"/>
    <col min="9418" max="9418" width="9.42578125" style="35" bestFit="1" customWidth="1"/>
    <col min="9419" max="9421" width="9.140625" style="35"/>
    <col min="9422" max="9422" width="9.42578125" style="35" bestFit="1" customWidth="1"/>
    <col min="9423" max="9662" width="9.140625" style="35"/>
    <col min="9663" max="9663" width="38.5703125" style="35" customWidth="1"/>
    <col min="9664" max="9664" width="6.5703125" style="35" customWidth="1"/>
    <col min="9665" max="9665" width="0.85546875" style="35" customWidth="1"/>
    <col min="9666" max="9666" width="15.85546875" style="35" customWidth="1"/>
    <col min="9667" max="9667" width="0.85546875" style="35" customWidth="1"/>
    <col min="9668" max="9668" width="15.85546875" style="35" customWidth="1"/>
    <col min="9669" max="9669" width="0.85546875" style="35" customWidth="1"/>
    <col min="9670" max="9670" width="15.85546875" style="35" customWidth="1"/>
    <col min="9671" max="9671" width="0.85546875" style="35" customWidth="1"/>
    <col min="9672" max="9672" width="15.85546875" style="35" customWidth="1"/>
    <col min="9673" max="9673" width="9.140625" style="35"/>
    <col min="9674" max="9674" width="9.42578125" style="35" bestFit="1" customWidth="1"/>
    <col min="9675" max="9677" width="9.140625" style="35"/>
    <col min="9678" max="9678" width="9.42578125" style="35" bestFit="1" customWidth="1"/>
    <col min="9679" max="9918" width="9.140625" style="35"/>
    <col min="9919" max="9919" width="38.5703125" style="35" customWidth="1"/>
    <col min="9920" max="9920" width="6.5703125" style="35" customWidth="1"/>
    <col min="9921" max="9921" width="0.85546875" style="35" customWidth="1"/>
    <col min="9922" max="9922" width="15.85546875" style="35" customWidth="1"/>
    <col min="9923" max="9923" width="0.85546875" style="35" customWidth="1"/>
    <col min="9924" max="9924" width="15.85546875" style="35" customWidth="1"/>
    <col min="9925" max="9925" width="0.85546875" style="35" customWidth="1"/>
    <col min="9926" max="9926" width="15.85546875" style="35" customWidth="1"/>
    <col min="9927" max="9927" width="0.85546875" style="35" customWidth="1"/>
    <col min="9928" max="9928" width="15.85546875" style="35" customWidth="1"/>
    <col min="9929" max="9929" width="9.140625" style="35"/>
    <col min="9930" max="9930" width="9.42578125" style="35" bestFit="1" customWidth="1"/>
    <col min="9931" max="9933" width="9.140625" style="35"/>
    <col min="9934" max="9934" width="9.42578125" style="35" bestFit="1" customWidth="1"/>
    <col min="9935" max="10174" width="9.140625" style="35"/>
    <col min="10175" max="10175" width="38.5703125" style="35" customWidth="1"/>
    <col min="10176" max="10176" width="6.5703125" style="35" customWidth="1"/>
    <col min="10177" max="10177" width="0.85546875" style="35" customWidth="1"/>
    <col min="10178" max="10178" width="15.85546875" style="35" customWidth="1"/>
    <col min="10179" max="10179" width="0.85546875" style="35" customWidth="1"/>
    <col min="10180" max="10180" width="15.85546875" style="35" customWidth="1"/>
    <col min="10181" max="10181" width="0.85546875" style="35" customWidth="1"/>
    <col min="10182" max="10182" width="15.85546875" style="35" customWidth="1"/>
    <col min="10183" max="10183" width="0.85546875" style="35" customWidth="1"/>
    <col min="10184" max="10184" width="15.85546875" style="35" customWidth="1"/>
    <col min="10185" max="10185" width="9.140625" style="35"/>
    <col min="10186" max="10186" width="9.42578125" style="35" bestFit="1" customWidth="1"/>
    <col min="10187" max="10189" width="9.140625" style="35"/>
    <col min="10190" max="10190" width="9.42578125" style="35" bestFit="1" customWidth="1"/>
    <col min="10191" max="10430" width="9.140625" style="35"/>
    <col min="10431" max="10431" width="38.5703125" style="35" customWidth="1"/>
    <col min="10432" max="10432" width="6.5703125" style="35" customWidth="1"/>
    <col min="10433" max="10433" width="0.85546875" style="35" customWidth="1"/>
    <col min="10434" max="10434" width="15.85546875" style="35" customWidth="1"/>
    <col min="10435" max="10435" width="0.85546875" style="35" customWidth="1"/>
    <col min="10436" max="10436" width="15.85546875" style="35" customWidth="1"/>
    <col min="10437" max="10437" width="0.85546875" style="35" customWidth="1"/>
    <col min="10438" max="10438" width="15.85546875" style="35" customWidth="1"/>
    <col min="10439" max="10439" width="0.85546875" style="35" customWidth="1"/>
    <col min="10440" max="10440" width="15.85546875" style="35" customWidth="1"/>
    <col min="10441" max="10441" width="9.140625" style="35"/>
    <col min="10442" max="10442" width="9.42578125" style="35" bestFit="1" customWidth="1"/>
    <col min="10443" max="10445" width="9.140625" style="35"/>
    <col min="10446" max="10446" width="9.42578125" style="35" bestFit="1" customWidth="1"/>
    <col min="10447" max="10686" width="9.140625" style="35"/>
    <col min="10687" max="10687" width="38.5703125" style="35" customWidth="1"/>
    <col min="10688" max="10688" width="6.5703125" style="35" customWidth="1"/>
    <col min="10689" max="10689" width="0.85546875" style="35" customWidth="1"/>
    <col min="10690" max="10690" width="15.85546875" style="35" customWidth="1"/>
    <col min="10691" max="10691" width="0.85546875" style="35" customWidth="1"/>
    <col min="10692" max="10692" width="15.85546875" style="35" customWidth="1"/>
    <col min="10693" max="10693" width="0.85546875" style="35" customWidth="1"/>
    <col min="10694" max="10694" width="15.85546875" style="35" customWidth="1"/>
    <col min="10695" max="10695" width="0.85546875" style="35" customWidth="1"/>
    <col min="10696" max="10696" width="15.85546875" style="35" customWidth="1"/>
    <col min="10697" max="10697" width="9.140625" style="35"/>
    <col min="10698" max="10698" width="9.42578125" style="35" bestFit="1" customWidth="1"/>
    <col min="10699" max="10701" width="9.140625" style="35"/>
    <col min="10702" max="10702" width="9.42578125" style="35" bestFit="1" customWidth="1"/>
    <col min="10703" max="10942" width="9.140625" style="35"/>
    <col min="10943" max="10943" width="38.5703125" style="35" customWidth="1"/>
    <col min="10944" max="10944" width="6.5703125" style="35" customWidth="1"/>
    <col min="10945" max="10945" width="0.85546875" style="35" customWidth="1"/>
    <col min="10946" max="10946" width="15.85546875" style="35" customWidth="1"/>
    <col min="10947" max="10947" width="0.85546875" style="35" customWidth="1"/>
    <col min="10948" max="10948" width="15.85546875" style="35" customWidth="1"/>
    <col min="10949" max="10949" width="0.85546875" style="35" customWidth="1"/>
    <col min="10950" max="10950" width="15.85546875" style="35" customWidth="1"/>
    <col min="10951" max="10951" width="0.85546875" style="35" customWidth="1"/>
    <col min="10952" max="10952" width="15.85546875" style="35" customWidth="1"/>
    <col min="10953" max="10953" width="9.140625" style="35"/>
    <col min="10954" max="10954" width="9.42578125" style="35" bestFit="1" customWidth="1"/>
    <col min="10955" max="10957" width="9.140625" style="35"/>
    <col min="10958" max="10958" width="9.42578125" style="35" bestFit="1" customWidth="1"/>
    <col min="10959" max="11198" width="9.140625" style="35"/>
    <col min="11199" max="11199" width="38.5703125" style="35" customWidth="1"/>
    <col min="11200" max="11200" width="6.5703125" style="35" customWidth="1"/>
    <col min="11201" max="11201" width="0.85546875" style="35" customWidth="1"/>
    <col min="11202" max="11202" width="15.85546875" style="35" customWidth="1"/>
    <col min="11203" max="11203" width="0.85546875" style="35" customWidth="1"/>
    <col min="11204" max="11204" width="15.85546875" style="35" customWidth="1"/>
    <col min="11205" max="11205" width="0.85546875" style="35" customWidth="1"/>
    <col min="11206" max="11206" width="15.85546875" style="35" customWidth="1"/>
    <col min="11207" max="11207" width="0.85546875" style="35" customWidth="1"/>
    <col min="11208" max="11208" width="15.85546875" style="35" customWidth="1"/>
    <col min="11209" max="11209" width="9.140625" style="35"/>
    <col min="11210" max="11210" width="9.42578125" style="35" bestFit="1" customWidth="1"/>
    <col min="11211" max="11213" width="9.140625" style="35"/>
    <col min="11214" max="11214" width="9.42578125" style="35" bestFit="1" customWidth="1"/>
    <col min="11215" max="11454" width="9.140625" style="35"/>
    <col min="11455" max="11455" width="38.5703125" style="35" customWidth="1"/>
    <col min="11456" max="11456" width="6.5703125" style="35" customWidth="1"/>
    <col min="11457" max="11457" width="0.85546875" style="35" customWidth="1"/>
    <col min="11458" max="11458" width="15.85546875" style="35" customWidth="1"/>
    <col min="11459" max="11459" width="0.85546875" style="35" customWidth="1"/>
    <col min="11460" max="11460" width="15.85546875" style="35" customWidth="1"/>
    <col min="11461" max="11461" width="0.85546875" style="35" customWidth="1"/>
    <col min="11462" max="11462" width="15.85546875" style="35" customWidth="1"/>
    <col min="11463" max="11463" width="0.85546875" style="35" customWidth="1"/>
    <col min="11464" max="11464" width="15.85546875" style="35" customWidth="1"/>
    <col min="11465" max="11465" width="9.140625" style="35"/>
    <col min="11466" max="11466" width="9.42578125" style="35" bestFit="1" customWidth="1"/>
    <col min="11467" max="11469" width="9.140625" style="35"/>
    <col min="11470" max="11470" width="9.42578125" style="35" bestFit="1" customWidth="1"/>
    <col min="11471" max="11710" width="9.140625" style="35"/>
    <col min="11711" max="11711" width="38.5703125" style="35" customWidth="1"/>
    <col min="11712" max="11712" width="6.5703125" style="35" customWidth="1"/>
    <col min="11713" max="11713" width="0.85546875" style="35" customWidth="1"/>
    <col min="11714" max="11714" width="15.85546875" style="35" customWidth="1"/>
    <col min="11715" max="11715" width="0.85546875" style="35" customWidth="1"/>
    <col min="11716" max="11716" width="15.85546875" style="35" customWidth="1"/>
    <col min="11717" max="11717" width="0.85546875" style="35" customWidth="1"/>
    <col min="11718" max="11718" width="15.85546875" style="35" customWidth="1"/>
    <col min="11719" max="11719" width="0.85546875" style="35" customWidth="1"/>
    <col min="11720" max="11720" width="15.85546875" style="35" customWidth="1"/>
    <col min="11721" max="11721" width="9.140625" style="35"/>
    <col min="11722" max="11722" width="9.42578125" style="35" bestFit="1" customWidth="1"/>
    <col min="11723" max="11725" width="9.140625" style="35"/>
    <col min="11726" max="11726" width="9.42578125" style="35" bestFit="1" customWidth="1"/>
    <col min="11727" max="11966" width="9.140625" style="35"/>
    <col min="11967" max="11967" width="38.5703125" style="35" customWidth="1"/>
    <col min="11968" max="11968" width="6.5703125" style="35" customWidth="1"/>
    <col min="11969" max="11969" width="0.85546875" style="35" customWidth="1"/>
    <col min="11970" max="11970" width="15.85546875" style="35" customWidth="1"/>
    <col min="11971" max="11971" width="0.85546875" style="35" customWidth="1"/>
    <col min="11972" max="11972" width="15.85546875" style="35" customWidth="1"/>
    <col min="11973" max="11973" width="0.85546875" style="35" customWidth="1"/>
    <col min="11974" max="11974" width="15.85546875" style="35" customWidth="1"/>
    <col min="11975" max="11975" width="0.85546875" style="35" customWidth="1"/>
    <col min="11976" max="11976" width="15.85546875" style="35" customWidth="1"/>
    <col min="11977" max="11977" width="9.140625" style="35"/>
    <col min="11978" max="11978" width="9.42578125" style="35" bestFit="1" customWidth="1"/>
    <col min="11979" max="11981" width="9.140625" style="35"/>
    <col min="11982" max="11982" width="9.42578125" style="35" bestFit="1" customWidth="1"/>
    <col min="11983" max="12222" width="9.140625" style="35"/>
    <col min="12223" max="12223" width="38.5703125" style="35" customWidth="1"/>
    <col min="12224" max="12224" width="6.5703125" style="35" customWidth="1"/>
    <col min="12225" max="12225" width="0.85546875" style="35" customWidth="1"/>
    <col min="12226" max="12226" width="15.85546875" style="35" customWidth="1"/>
    <col min="12227" max="12227" width="0.85546875" style="35" customWidth="1"/>
    <col min="12228" max="12228" width="15.85546875" style="35" customWidth="1"/>
    <col min="12229" max="12229" width="0.85546875" style="35" customWidth="1"/>
    <col min="12230" max="12230" width="15.85546875" style="35" customWidth="1"/>
    <col min="12231" max="12231" width="0.85546875" style="35" customWidth="1"/>
    <col min="12232" max="12232" width="15.85546875" style="35" customWidth="1"/>
    <col min="12233" max="12233" width="9.140625" style="35"/>
    <col min="12234" max="12234" width="9.42578125" style="35" bestFit="1" customWidth="1"/>
    <col min="12235" max="12237" width="9.140625" style="35"/>
    <col min="12238" max="12238" width="9.42578125" style="35" bestFit="1" customWidth="1"/>
    <col min="12239" max="12478" width="9.140625" style="35"/>
    <col min="12479" max="12479" width="38.5703125" style="35" customWidth="1"/>
    <col min="12480" max="12480" width="6.5703125" style="35" customWidth="1"/>
    <col min="12481" max="12481" width="0.85546875" style="35" customWidth="1"/>
    <col min="12482" max="12482" width="15.85546875" style="35" customWidth="1"/>
    <col min="12483" max="12483" width="0.85546875" style="35" customWidth="1"/>
    <col min="12484" max="12484" width="15.85546875" style="35" customWidth="1"/>
    <col min="12485" max="12485" width="0.85546875" style="35" customWidth="1"/>
    <col min="12486" max="12486" width="15.85546875" style="35" customWidth="1"/>
    <col min="12487" max="12487" width="0.85546875" style="35" customWidth="1"/>
    <col min="12488" max="12488" width="15.85546875" style="35" customWidth="1"/>
    <col min="12489" max="12489" width="9.140625" style="35"/>
    <col min="12490" max="12490" width="9.42578125" style="35" bestFit="1" customWidth="1"/>
    <col min="12491" max="12493" width="9.140625" style="35"/>
    <col min="12494" max="12494" width="9.42578125" style="35" bestFit="1" customWidth="1"/>
    <col min="12495" max="12734" width="9.140625" style="35"/>
    <col min="12735" max="12735" width="38.5703125" style="35" customWidth="1"/>
    <col min="12736" max="12736" width="6.5703125" style="35" customWidth="1"/>
    <col min="12737" max="12737" width="0.85546875" style="35" customWidth="1"/>
    <col min="12738" max="12738" width="15.85546875" style="35" customWidth="1"/>
    <col min="12739" max="12739" width="0.85546875" style="35" customWidth="1"/>
    <col min="12740" max="12740" width="15.85546875" style="35" customWidth="1"/>
    <col min="12741" max="12741" width="0.85546875" style="35" customWidth="1"/>
    <col min="12742" max="12742" width="15.85546875" style="35" customWidth="1"/>
    <col min="12743" max="12743" width="0.85546875" style="35" customWidth="1"/>
    <col min="12744" max="12744" width="15.85546875" style="35" customWidth="1"/>
    <col min="12745" max="12745" width="9.140625" style="35"/>
    <col min="12746" max="12746" width="9.42578125" style="35" bestFit="1" customWidth="1"/>
    <col min="12747" max="12749" width="9.140625" style="35"/>
    <col min="12750" max="12750" width="9.42578125" style="35" bestFit="1" customWidth="1"/>
    <col min="12751" max="12990" width="9.140625" style="35"/>
    <col min="12991" max="12991" width="38.5703125" style="35" customWidth="1"/>
    <col min="12992" max="12992" width="6.5703125" style="35" customWidth="1"/>
    <col min="12993" max="12993" width="0.85546875" style="35" customWidth="1"/>
    <col min="12994" max="12994" width="15.85546875" style="35" customWidth="1"/>
    <col min="12995" max="12995" width="0.85546875" style="35" customWidth="1"/>
    <col min="12996" max="12996" width="15.85546875" style="35" customWidth="1"/>
    <col min="12997" max="12997" width="0.85546875" style="35" customWidth="1"/>
    <col min="12998" max="12998" width="15.85546875" style="35" customWidth="1"/>
    <col min="12999" max="12999" width="0.85546875" style="35" customWidth="1"/>
    <col min="13000" max="13000" width="15.85546875" style="35" customWidth="1"/>
    <col min="13001" max="13001" width="9.140625" style="35"/>
    <col min="13002" max="13002" width="9.42578125" style="35" bestFit="1" customWidth="1"/>
    <col min="13003" max="13005" width="9.140625" style="35"/>
    <col min="13006" max="13006" width="9.42578125" style="35" bestFit="1" customWidth="1"/>
    <col min="13007" max="13246" width="9.140625" style="35"/>
    <col min="13247" max="13247" width="38.5703125" style="35" customWidth="1"/>
    <col min="13248" max="13248" width="6.5703125" style="35" customWidth="1"/>
    <col min="13249" max="13249" width="0.85546875" style="35" customWidth="1"/>
    <col min="13250" max="13250" width="15.85546875" style="35" customWidth="1"/>
    <col min="13251" max="13251" width="0.85546875" style="35" customWidth="1"/>
    <col min="13252" max="13252" width="15.85546875" style="35" customWidth="1"/>
    <col min="13253" max="13253" width="0.85546875" style="35" customWidth="1"/>
    <col min="13254" max="13254" width="15.85546875" style="35" customWidth="1"/>
    <col min="13255" max="13255" width="0.85546875" style="35" customWidth="1"/>
    <col min="13256" max="13256" width="15.85546875" style="35" customWidth="1"/>
    <col min="13257" max="13257" width="9.140625" style="35"/>
    <col min="13258" max="13258" width="9.42578125" style="35" bestFit="1" customWidth="1"/>
    <col min="13259" max="13261" width="9.140625" style="35"/>
    <col min="13262" max="13262" width="9.42578125" style="35" bestFit="1" customWidth="1"/>
    <col min="13263" max="13502" width="9.140625" style="35"/>
    <col min="13503" max="13503" width="38.5703125" style="35" customWidth="1"/>
    <col min="13504" max="13504" width="6.5703125" style="35" customWidth="1"/>
    <col min="13505" max="13505" width="0.85546875" style="35" customWidth="1"/>
    <col min="13506" max="13506" width="15.85546875" style="35" customWidth="1"/>
    <col min="13507" max="13507" width="0.85546875" style="35" customWidth="1"/>
    <col min="13508" max="13508" width="15.85546875" style="35" customWidth="1"/>
    <col min="13509" max="13509" width="0.85546875" style="35" customWidth="1"/>
    <col min="13510" max="13510" width="15.85546875" style="35" customWidth="1"/>
    <col min="13511" max="13511" width="0.85546875" style="35" customWidth="1"/>
    <col min="13512" max="13512" width="15.85546875" style="35" customWidth="1"/>
    <col min="13513" max="13513" width="9.140625" style="35"/>
    <col min="13514" max="13514" width="9.42578125" style="35" bestFit="1" customWidth="1"/>
    <col min="13515" max="13517" width="9.140625" style="35"/>
    <col min="13518" max="13518" width="9.42578125" style="35" bestFit="1" customWidth="1"/>
    <col min="13519" max="13758" width="9.140625" style="35"/>
    <col min="13759" max="13759" width="38.5703125" style="35" customWidth="1"/>
    <col min="13760" max="13760" width="6.5703125" style="35" customWidth="1"/>
    <col min="13761" max="13761" width="0.85546875" style="35" customWidth="1"/>
    <col min="13762" max="13762" width="15.85546875" style="35" customWidth="1"/>
    <col min="13763" max="13763" width="0.85546875" style="35" customWidth="1"/>
    <col min="13764" max="13764" width="15.85546875" style="35" customWidth="1"/>
    <col min="13765" max="13765" width="0.85546875" style="35" customWidth="1"/>
    <col min="13766" max="13766" width="15.85546875" style="35" customWidth="1"/>
    <col min="13767" max="13767" width="0.85546875" style="35" customWidth="1"/>
    <col min="13768" max="13768" width="15.85546875" style="35" customWidth="1"/>
    <col min="13769" max="13769" width="9.140625" style="35"/>
    <col min="13770" max="13770" width="9.42578125" style="35" bestFit="1" customWidth="1"/>
    <col min="13771" max="13773" width="9.140625" style="35"/>
    <col min="13774" max="13774" width="9.42578125" style="35" bestFit="1" customWidth="1"/>
    <col min="13775" max="14014" width="9.140625" style="35"/>
    <col min="14015" max="14015" width="38.5703125" style="35" customWidth="1"/>
    <col min="14016" max="14016" width="6.5703125" style="35" customWidth="1"/>
    <col min="14017" max="14017" width="0.85546875" style="35" customWidth="1"/>
    <col min="14018" max="14018" width="15.85546875" style="35" customWidth="1"/>
    <col min="14019" max="14019" width="0.85546875" style="35" customWidth="1"/>
    <col min="14020" max="14020" width="15.85546875" style="35" customWidth="1"/>
    <col min="14021" max="14021" width="0.85546875" style="35" customWidth="1"/>
    <col min="14022" max="14022" width="15.85546875" style="35" customWidth="1"/>
    <col min="14023" max="14023" width="0.85546875" style="35" customWidth="1"/>
    <col min="14024" max="14024" width="15.85546875" style="35" customWidth="1"/>
    <col min="14025" max="14025" width="9.140625" style="35"/>
    <col min="14026" max="14026" width="9.42578125" style="35" bestFit="1" customWidth="1"/>
    <col min="14027" max="14029" width="9.140625" style="35"/>
    <col min="14030" max="14030" width="9.42578125" style="35" bestFit="1" customWidth="1"/>
    <col min="14031" max="14270" width="9.140625" style="35"/>
    <col min="14271" max="14271" width="38.5703125" style="35" customWidth="1"/>
    <col min="14272" max="14272" width="6.5703125" style="35" customWidth="1"/>
    <col min="14273" max="14273" width="0.85546875" style="35" customWidth="1"/>
    <col min="14274" max="14274" width="15.85546875" style="35" customWidth="1"/>
    <col min="14275" max="14275" width="0.85546875" style="35" customWidth="1"/>
    <col min="14276" max="14276" width="15.85546875" style="35" customWidth="1"/>
    <col min="14277" max="14277" width="0.85546875" style="35" customWidth="1"/>
    <col min="14278" max="14278" width="15.85546875" style="35" customWidth="1"/>
    <col min="14279" max="14279" width="0.85546875" style="35" customWidth="1"/>
    <col min="14280" max="14280" width="15.85546875" style="35" customWidth="1"/>
    <col min="14281" max="14281" width="9.140625" style="35"/>
    <col min="14282" max="14282" width="9.42578125" style="35" bestFit="1" customWidth="1"/>
    <col min="14283" max="14285" width="9.140625" style="35"/>
    <col min="14286" max="14286" width="9.42578125" style="35" bestFit="1" customWidth="1"/>
    <col min="14287" max="14526" width="9.140625" style="35"/>
    <col min="14527" max="14527" width="38.5703125" style="35" customWidth="1"/>
    <col min="14528" max="14528" width="6.5703125" style="35" customWidth="1"/>
    <col min="14529" max="14529" width="0.85546875" style="35" customWidth="1"/>
    <col min="14530" max="14530" width="15.85546875" style="35" customWidth="1"/>
    <col min="14531" max="14531" width="0.85546875" style="35" customWidth="1"/>
    <col min="14532" max="14532" width="15.85546875" style="35" customWidth="1"/>
    <col min="14533" max="14533" width="0.85546875" style="35" customWidth="1"/>
    <col min="14534" max="14534" width="15.85546875" style="35" customWidth="1"/>
    <col min="14535" max="14535" width="0.85546875" style="35" customWidth="1"/>
    <col min="14536" max="14536" width="15.85546875" style="35" customWidth="1"/>
    <col min="14537" max="14537" width="9.140625" style="35"/>
    <col min="14538" max="14538" width="9.42578125" style="35" bestFit="1" customWidth="1"/>
    <col min="14539" max="14541" width="9.140625" style="35"/>
    <col min="14542" max="14542" width="9.42578125" style="35" bestFit="1" customWidth="1"/>
    <col min="14543" max="14782" width="9.140625" style="35"/>
    <col min="14783" max="14783" width="38.5703125" style="35" customWidth="1"/>
    <col min="14784" max="14784" width="6.5703125" style="35" customWidth="1"/>
    <col min="14785" max="14785" width="0.85546875" style="35" customWidth="1"/>
    <col min="14786" max="14786" width="15.85546875" style="35" customWidth="1"/>
    <col min="14787" max="14787" width="0.85546875" style="35" customWidth="1"/>
    <col min="14788" max="14788" width="15.85546875" style="35" customWidth="1"/>
    <col min="14789" max="14789" width="0.85546875" style="35" customWidth="1"/>
    <col min="14790" max="14790" width="15.85546875" style="35" customWidth="1"/>
    <col min="14791" max="14791" width="0.85546875" style="35" customWidth="1"/>
    <col min="14792" max="14792" width="15.85546875" style="35" customWidth="1"/>
    <col min="14793" max="14793" width="9.140625" style="35"/>
    <col min="14794" max="14794" width="9.42578125" style="35" bestFit="1" customWidth="1"/>
    <col min="14795" max="14797" width="9.140625" style="35"/>
    <col min="14798" max="14798" width="9.42578125" style="35" bestFit="1" customWidth="1"/>
    <col min="14799" max="15038" width="9.140625" style="35"/>
    <col min="15039" max="15039" width="38.5703125" style="35" customWidth="1"/>
    <col min="15040" max="15040" width="6.5703125" style="35" customWidth="1"/>
    <col min="15041" max="15041" width="0.85546875" style="35" customWidth="1"/>
    <col min="15042" max="15042" width="15.85546875" style="35" customWidth="1"/>
    <col min="15043" max="15043" width="0.85546875" style="35" customWidth="1"/>
    <col min="15044" max="15044" width="15.85546875" style="35" customWidth="1"/>
    <col min="15045" max="15045" width="0.85546875" style="35" customWidth="1"/>
    <col min="15046" max="15046" width="15.85546875" style="35" customWidth="1"/>
    <col min="15047" max="15047" width="0.85546875" style="35" customWidth="1"/>
    <col min="15048" max="15048" width="15.85546875" style="35" customWidth="1"/>
    <col min="15049" max="15049" width="9.140625" style="35"/>
    <col min="15050" max="15050" width="9.42578125" style="35" bestFit="1" customWidth="1"/>
    <col min="15051" max="15053" width="9.140625" style="35"/>
    <col min="15054" max="15054" width="9.42578125" style="35" bestFit="1" customWidth="1"/>
    <col min="15055" max="15294" width="9.140625" style="35"/>
    <col min="15295" max="15295" width="38.5703125" style="35" customWidth="1"/>
    <col min="15296" max="15296" width="6.5703125" style="35" customWidth="1"/>
    <col min="15297" max="15297" width="0.85546875" style="35" customWidth="1"/>
    <col min="15298" max="15298" width="15.85546875" style="35" customWidth="1"/>
    <col min="15299" max="15299" width="0.85546875" style="35" customWidth="1"/>
    <col min="15300" max="15300" width="15.85546875" style="35" customWidth="1"/>
    <col min="15301" max="15301" width="0.85546875" style="35" customWidth="1"/>
    <col min="15302" max="15302" width="15.85546875" style="35" customWidth="1"/>
    <col min="15303" max="15303" width="0.85546875" style="35" customWidth="1"/>
    <col min="15304" max="15304" width="15.85546875" style="35" customWidth="1"/>
    <col min="15305" max="15305" width="9.140625" style="35"/>
    <col min="15306" max="15306" width="9.42578125" style="35" bestFit="1" customWidth="1"/>
    <col min="15307" max="15309" width="9.140625" style="35"/>
    <col min="15310" max="15310" width="9.42578125" style="35" bestFit="1" customWidth="1"/>
    <col min="15311" max="15550" width="9.140625" style="35"/>
    <col min="15551" max="15551" width="38.5703125" style="35" customWidth="1"/>
    <col min="15552" max="15552" width="6.5703125" style="35" customWidth="1"/>
    <col min="15553" max="15553" width="0.85546875" style="35" customWidth="1"/>
    <col min="15554" max="15554" width="15.85546875" style="35" customWidth="1"/>
    <col min="15555" max="15555" width="0.85546875" style="35" customWidth="1"/>
    <col min="15556" max="15556" width="15.85546875" style="35" customWidth="1"/>
    <col min="15557" max="15557" width="0.85546875" style="35" customWidth="1"/>
    <col min="15558" max="15558" width="15.85546875" style="35" customWidth="1"/>
    <col min="15559" max="15559" width="0.85546875" style="35" customWidth="1"/>
    <col min="15560" max="15560" width="15.85546875" style="35" customWidth="1"/>
    <col min="15561" max="15561" width="9.140625" style="35"/>
    <col min="15562" max="15562" width="9.42578125" style="35" bestFit="1" customWidth="1"/>
    <col min="15563" max="15565" width="9.140625" style="35"/>
    <col min="15566" max="15566" width="9.42578125" style="35" bestFit="1" customWidth="1"/>
    <col min="15567" max="15806" width="9.140625" style="35"/>
    <col min="15807" max="15807" width="38.5703125" style="35" customWidth="1"/>
    <col min="15808" max="15808" width="6.5703125" style="35" customWidth="1"/>
    <col min="15809" max="15809" width="0.85546875" style="35" customWidth="1"/>
    <col min="15810" max="15810" width="15.85546875" style="35" customWidth="1"/>
    <col min="15811" max="15811" width="0.85546875" style="35" customWidth="1"/>
    <col min="15812" max="15812" width="15.85546875" style="35" customWidth="1"/>
    <col min="15813" max="15813" width="0.85546875" style="35" customWidth="1"/>
    <col min="15814" max="15814" width="15.85546875" style="35" customWidth="1"/>
    <col min="15815" max="15815" width="0.85546875" style="35" customWidth="1"/>
    <col min="15816" max="15816" width="15.85546875" style="35" customWidth="1"/>
    <col min="15817" max="15817" width="9.140625" style="35"/>
    <col min="15818" max="15818" width="9.42578125" style="35" bestFit="1" customWidth="1"/>
    <col min="15819" max="15821" width="9.140625" style="35"/>
    <col min="15822" max="15822" width="9.42578125" style="35" bestFit="1" customWidth="1"/>
    <col min="15823" max="16062" width="9.140625" style="35"/>
    <col min="16063" max="16063" width="38.5703125" style="35" customWidth="1"/>
    <col min="16064" max="16064" width="6.5703125" style="35" customWidth="1"/>
    <col min="16065" max="16065" width="0.85546875" style="35" customWidth="1"/>
    <col min="16066" max="16066" width="15.85546875" style="35" customWidth="1"/>
    <col min="16067" max="16067" width="0.85546875" style="35" customWidth="1"/>
    <col min="16068" max="16068" width="15.85546875" style="35" customWidth="1"/>
    <col min="16069" max="16069" width="0.85546875" style="35" customWidth="1"/>
    <col min="16070" max="16070" width="15.85546875" style="35" customWidth="1"/>
    <col min="16071" max="16071" width="0.85546875" style="35" customWidth="1"/>
    <col min="16072" max="16072" width="15.85546875" style="35" customWidth="1"/>
    <col min="16073" max="16073" width="9.140625" style="35"/>
    <col min="16074" max="16074" width="9.42578125" style="35" bestFit="1" customWidth="1"/>
    <col min="16075" max="16077" width="9.140625" style="35"/>
    <col min="16078" max="16078" width="9.42578125" style="35" bestFit="1" customWidth="1"/>
    <col min="16079" max="16384" width="9.140625" style="35"/>
  </cols>
  <sheetData>
    <row r="1" spans="1:10" ht="16.5" customHeight="1">
      <c r="A1" s="33" t="s">
        <v>0</v>
      </c>
    </row>
    <row r="2" spans="1:10" ht="16.5" customHeight="1">
      <c r="A2" s="43" t="s">
        <v>120</v>
      </c>
    </row>
    <row r="3" spans="1:10" ht="16.5" customHeight="1">
      <c r="A3" s="120" t="s">
        <v>121</v>
      </c>
      <c r="B3" s="121"/>
      <c r="C3" s="121"/>
      <c r="D3" s="121"/>
      <c r="E3" s="121"/>
      <c r="F3" s="121"/>
      <c r="G3" s="121"/>
      <c r="H3" s="4"/>
      <c r="I3" s="121"/>
      <c r="J3" s="4"/>
    </row>
    <row r="4" spans="1:10" ht="16.5" customHeight="1">
      <c r="A4" s="43"/>
      <c r="H4" s="5"/>
      <c r="J4" s="5"/>
    </row>
    <row r="5" spans="1:10" ht="16.5" customHeight="1"/>
    <row r="6" spans="1:10" ht="16.5" customHeight="1">
      <c r="D6" s="170" t="s">
        <v>3</v>
      </c>
      <c r="E6" s="170"/>
      <c r="F6" s="170"/>
      <c r="H6" s="171" t="s">
        <v>4</v>
      </c>
      <c r="I6" s="171"/>
      <c r="J6" s="171"/>
    </row>
    <row r="7" spans="1:10" ht="16.5" customHeight="1">
      <c r="A7" s="43"/>
      <c r="C7" s="60"/>
      <c r="D7" s="167" t="s">
        <v>5</v>
      </c>
      <c r="E7" s="167"/>
      <c r="F7" s="167"/>
      <c r="G7" s="42"/>
      <c r="H7" s="167" t="s">
        <v>5</v>
      </c>
      <c r="I7" s="167"/>
      <c r="J7" s="167"/>
    </row>
    <row r="8" spans="1:10" ht="16.5" customHeight="1">
      <c r="A8" s="43"/>
      <c r="C8" s="60"/>
      <c r="D8" s="122" t="s">
        <v>8</v>
      </c>
      <c r="E8" s="123"/>
      <c r="F8" s="122" t="s">
        <v>8</v>
      </c>
      <c r="G8" s="123"/>
      <c r="H8" s="122" t="s">
        <v>8</v>
      </c>
      <c r="I8" s="123"/>
      <c r="J8" s="122" t="s">
        <v>8</v>
      </c>
    </row>
    <row r="9" spans="1:10" ht="16.5" customHeight="1">
      <c r="A9" s="43"/>
      <c r="B9" s="60"/>
      <c r="C9" s="60"/>
      <c r="D9" s="45" t="s">
        <v>10</v>
      </c>
      <c r="E9" s="44"/>
      <c r="F9" s="45" t="s">
        <v>11</v>
      </c>
      <c r="G9" s="35"/>
      <c r="H9" s="45" t="s">
        <v>10</v>
      </c>
      <c r="I9" s="44"/>
      <c r="J9" s="45" t="s">
        <v>11</v>
      </c>
    </row>
    <row r="10" spans="1:10" ht="16.5" customHeight="1">
      <c r="A10" s="43"/>
      <c r="B10" s="60"/>
      <c r="C10" s="60"/>
      <c r="D10" s="124" t="s">
        <v>239</v>
      </c>
      <c r="E10" s="42"/>
      <c r="F10" s="124" t="s">
        <v>239</v>
      </c>
      <c r="G10" s="44"/>
      <c r="H10" s="124" t="s">
        <v>239</v>
      </c>
      <c r="I10" s="125"/>
      <c r="J10" s="124" t="s">
        <v>239</v>
      </c>
    </row>
    <row r="11" spans="1:10" ht="6" customHeight="1">
      <c r="A11" s="43"/>
      <c r="B11" s="60"/>
      <c r="C11" s="60"/>
      <c r="D11" s="44"/>
      <c r="E11" s="126"/>
      <c r="F11" s="44"/>
      <c r="G11" s="126"/>
      <c r="H11" s="44"/>
      <c r="I11" s="126"/>
      <c r="J11" s="44"/>
    </row>
    <row r="12" spans="1:10" ht="16.5" customHeight="1">
      <c r="A12" s="43" t="s">
        <v>86</v>
      </c>
      <c r="H12" s="6"/>
      <c r="J12" s="6"/>
    </row>
    <row r="13" spans="1:10" ht="6" customHeight="1">
      <c r="A13" s="43"/>
      <c r="H13" s="6"/>
      <c r="J13" s="6"/>
    </row>
    <row r="14" spans="1:10" ht="16.5" customHeight="1">
      <c r="A14" s="35" t="s">
        <v>87</v>
      </c>
      <c r="D14" s="127">
        <v>8193070</v>
      </c>
      <c r="E14" s="49"/>
      <c r="F14" s="127">
        <v>9257186</v>
      </c>
      <c r="G14" s="49"/>
      <c r="H14" s="127">
        <v>1263090</v>
      </c>
      <c r="I14" s="49"/>
      <c r="J14" s="127">
        <v>1301550</v>
      </c>
    </row>
    <row r="15" spans="1:10" ht="16.5" customHeight="1">
      <c r="A15" s="35" t="s">
        <v>88</v>
      </c>
      <c r="D15" s="127">
        <v>643</v>
      </c>
      <c r="E15" s="49"/>
      <c r="F15" s="127">
        <v>715</v>
      </c>
      <c r="G15" s="49"/>
      <c r="H15" s="127">
        <v>1160984</v>
      </c>
      <c r="I15" s="49"/>
      <c r="J15" s="127">
        <v>278781</v>
      </c>
    </row>
    <row r="16" spans="1:10" ht="16.5" customHeight="1">
      <c r="A16" s="128" t="s">
        <v>89</v>
      </c>
      <c r="D16" s="129">
        <v>1379436</v>
      </c>
      <c r="E16" s="49"/>
      <c r="F16" s="129">
        <v>1482915</v>
      </c>
      <c r="G16" s="49"/>
      <c r="H16" s="129">
        <v>892</v>
      </c>
      <c r="I16" s="49"/>
      <c r="J16" s="129">
        <v>5876</v>
      </c>
    </row>
    <row r="17" spans="1:10" ht="6" customHeight="1">
      <c r="A17" s="128"/>
      <c r="D17" s="57"/>
      <c r="E17" s="49"/>
      <c r="F17" s="57"/>
      <c r="G17" s="49"/>
      <c r="H17" s="57"/>
      <c r="I17" s="49"/>
      <c r="J17" s="57"/>
    </row>
    <row r="18" spans="1:10" ht="15.75" customHeight="1">
      <c r="A18" s="36" t="s">
        <v>90</v>
      </c>
      <c r="D18" s="130">
        <f>SUM(D14:D16)</f>
        <v>9573149</v>
      </c>
      <c r="E18" s="49"/>
      <c r="F18" s="130">
        <f>SUM(F14:F16)</f>
        <v>10740816</v>
      </c>
      <c r="G18" s="49"/>
      <c r="H18" s="130">
        <f>SUM(H14:H16)</f>
        <v>2424966</v>
      </c>
      <c r="I18" s="49"/>
      <c r="J18" s="130">
        <f>SUM(J14:J16)</f>
        <v>1586207</v>
      </c>
    </row>
    <row r="19" spans="1:10" ht="15" customHeight="1">
      <c r="A19" s="36"/>
      <c r="D19" s="57"/>
      <c r="E19" s="49"/>
      <c r="F19" s="34"/>
      <c r="G19" s="49"/>
      <c r="H19" s="57"/>
      <c r="I19" s="49"/>
      <c r="J19" s="34"/>
    </row>
    <row r="20" spans="1:10" ht="16.5" customHeight="1">
      <c r="A20" s="36" t="s">
        <v>91</v>
      </c>
      <c r="D20" s="57"/>
      <c r="E20" s="49"/>
      <c r="F20" s="34"/>
      <c r="G20" s="49"/>
      <c r="H20" s="57"/>
      <c r="I20" s="49"/>
      <c r="J20" s="34"/>
    </row>
    <row r="21" spans="1:10" ht="6" customHeight="1">
      <c r="A21" s="36"/>
      <c r="D21" s="57"/>
      <c r="E21" s="49"/>
      <c r="F21" s="34"/>
      <c r="G21" s="49"/>
      <c r="H21" s="57"/>
      <c r="I21" s="49"/>
      <c r="J21" s="34"/>
    </row>
    <row r="22" spans="1:10" ht="16.5" customHeight="1">
      <c r="A22" s="35" t="s">
        <v>92</v>
      </c>
      <c r="D22" s="127">
        <v>650128</v>
      </c>
      <c r="E22" s="49"/>
      <c r="F22" s="127">
        <v>862313</v>
      </c>
      <c r="G22" s="49"/>
      <c r="H22" s="127">
        <v>482</v>
      </c>
      <c r="I22" s="49"/>
      <c r="J22" s="127">
        <v>64</v>
      </c>
    </row>
    <row r="23" spans="1:10" ht="16.5" customHeight="1">
      <c r="A23" s="35" t="s">
        <v>93</v>
      </c>
      <c r="D23" s="127">
        <v>3402575</v>
      </c>
      <c r="E23" s="49"/>
      <c r="F23" s="127">
        <v>3954818</v>
      </c>
      <c r="G23" s="49"/>
      <c r="H23" s="127">
        <v>59488</v>
      </c>
      <c r="I23" s="49"/>
      <c r="J23" s="127">
        <v>46803</v>
      </c>
    </row>
    <row r="24" spans="1:10" ht="16.5" customHeight="1">
      <c r="A24" s="35" t="s">
        <v>94</v>
      </c>
      <c r="D24" s="129">
        <v>956527</v>
      </c>
      <c r="E24" s="49"/>
      <c r="F24" s="129">
        <v>1022823</v>
      </c>
      <c r="G24" s="49"/>
      <c r="H24" s="129">
        <v>0</v>
      </c>
      <c r="I24" s="49"/>
      <c r="J24" s="129">
        <v>0</v>
      </c>
    </row>
    <row r="25" spans="1:10" ht="6" customHeight="1">
      <c r="A25" s="43"/>
      <c r="D25" s="57"/>
      <c r="E25" s="49"/>
      <c r="F25" s="34"/>
      <c r="G25" s="49"/>
      <c r="H25" s="57"/>
      <c r="I25" s="49"/>
      <c r="J25" s="34"/>
    </row>
    <row r="26" spans="1:10" ht="16.5" customHeight="1">
      <c r="A26" s="43" t="s">
        <v>95</v>
      </c>
      <c r="D26" s="40">
        <f>SUM(D22:D24)</f>
        <v>5009230</v>
      </c>
      <c r="E26" s="49"/>
      <c r="F26" s="40">
        <f>SUM(F22:F25)</f>
        <v>5839954</v>
      </c>
      <c r="G26" s="49"/>
      <c r="H26" s="40">
        <f>SUM(H22:H24)</f>
        <v>59970</v>
      </c>
      <c r="I26" s="49"/>
      <c r="J26" s="40">
        <f>SUM(J22:J25)</f>
        <v>46867</v>
      </c>
    </row>
    <row r="27" spans="1:10" ht="8.1" customHeight="1">
      <c r="A27" s="43"/>
      <c r="D27" s="57"/>
      <c r="E27" s="49"/>
      <c r="F27" s="34"/>
      <c r="G27" s="49"/>
      <c r="H27" s="57"/>
      <c r="I27" s="49"/>
      <c r="J27" s="34"/>
    </row>
    <row r="28" spans="1:10" ht="16.5" customHeight="1">
      <c r="A28" s="43" t="s">
        <v>96</v>
      </c>
      <c r="D28" s="57">
        <f>D18-D26</f>
        <v>4563919</v>
      </c>
      <c r="E28" s="49"/>
      <c r="F28" s="57">
        <f>SUM(F18-F26)</f>
        <v>4900862</v>
      </c>
      <c r="G28" s="49"/>
      <c r="H28" s="57">
        <f>H18-H26</f>
        <v>2364996</v>
      </c>
      <c r="I28" s="49"/>
      <c r="J28" s="57">
        <f>SUM(J18-J26)</f>
        <v>1539340</v>
      </c>
    </row>
    <row r="29" spans="1:10" ht="16.5" customHeight="1">
      <c r="A29" s="35" t="s">
        <v>97</v>
      </c>
      <c r="D29" s="130">
        <v>-1443233</v>
      </c>
      <c r="E29" s="49"/>
      <c r="F29" s="130">
        <v>-1582659</v>
      </c>
      <c r="G29" s="49"/>
      <c r="H29" s="130">
        <v>-1148057</v>
      </c>
      <c r="I29" s="49"/>
      <c r="J29" s="130">
        <v>-1180432</v>
      </c>
    </row>
    <row r="30" spans="1:10" ht="8.1" customHeight="1">
      <c r="D30" s="57"/>
      <c r="E30" s="49"/>
      <c r="F30" s="34"/>
      <c r="G30" s="49"/>
      <c r="H30" s="57"/>
      <c r="I30" s="49"/>
      <c r="J30" s="34"/>
    </row>
    <row r="31" spans="1:10" ht="16.5" customHeight="1">
      <c r="A31" s="43" t="s">
        <v>98</v>
      </c>
      <c r="D31" s="34">
        <f>SUM(D28:D30)</f>
        <v>3120686</v>
      </c>
      <c r="E31" s="49"/>
      <c r="F31" s="34">
        <f>SUM(F28:F29)</f>
        <v>3318203</v>
      </c>
      <c r="G31" s="49"/>
      <c r="H31" s="34">
        <f>SUM(H28:H30)</f>
        <v>1216939</v>
      </c>
      <c r="I31" s="49"/>
      <c r="J31" s="34">
        <f>SUM(J28:J29)</f>
        <v>358908</v>
      </c>
    </row>
    <row r="32" spans="1:10" ht="16.5" customHeight="1">
      <c r="A32" s="35" t="s">
        <v>99</v>
      </c>
      <c r="D32" s="130">
        <v>-666150</v>
      </c>
      <c r="E32" s="49"/>
      <c r="F32" s="130">
        <v>-719295</v>
      </c>
      <c r="G32" s="49"/>
      <c r="H32" s="130">
        <v>-11571</v>
      </c>
      <c r="I32" s="49"/>
      <c r="J32" s="130">
        <v>-16166</v>
      </c>
    </row>
    <row r="33" spans="1:10" ht="6" customHeight="1">
      <c r="D33" s="34"/>
      <c r="E33" s="49"/>
      <c r="F33" s="34"/>
      <c r="G33" s="49"/>
      <c r="H33" s="34"/>
      <c r="I33" s="49"/>
      <c r="J33" s="34"/>
    </row>
    <row r="34" spans="1:10" ht="16.5" customHeight="1" thickBot="1">
      <c r="A34" s="43" t="s">
        <v>100</v>
      </c>
      <c r="D34" s="62">
        <f>SUM(D31:D32)</f>
        <v>2454536</v>
      </c>
      <c r="E34" s="49"/>
      <c r="F34" s="62">
        <f>SUM(F31:F32)</f>
        <v>2598908</v>
      </c>
      <c r="G34" s="49"/>
      <c r="H34" s="62">
        <f>SUM(H31:H32)</f>
        <v>1205368</v>
      </c>
      <c r="I34" s="49"/>
      <c r="J34" s="62">
        <f>SUM(J31:J32)</f>
        <v>342742</v>
      </c>
    </row>
    <row r="35" spans="1:10" ht="15" customHeight="1" thickTop="1">
      <c r="A35" s="43"/>
      <c r="D35" s="34"/>
      <c r="E35" s="49"/>
      <c r="F35" s="34"/>
      <c r="G35" s="49"/>
      <c r="H35" s="34"/>
      <c r="I35" s="49"/>
      <c r="J35" s="34"/>
    </row>
    <row r="36" spans="1:10" ht="16.5" customHeight="1">
      <c r="A36" s="43" t="s">
        <v>101</v>
      </c>
      <c r="D36" s="34"/>
      <c r="E36" s="49"/>
      <c r="F36" s="34"/>
      <c r="G36" s="49"/>
      <c r="H36" s="34"/>
      <c r="I36" s="49"/>
      <c r="J36" s="34"/>
    </row>
    <row r="37" spans="1:10" ht="16.5" customHeight="1">
      <c r="A37" s="131" t="s">
        <v>102</v>
      </c>
      <c r="D37" s="34"/>
      <c r="E37" s="49"/>
      <c r="F37" s="34"/>
      <c r="G37" s="49"/>
      <c r="H37" s="34"/>
      <c r="I37" s="49"/>
      <c r="J37" s="34"/>
    </row>
    <row r="38" spans="1:10" ht="16.5" customHeight="1">
      <c r="A38" s="35" t="s">
        <v>103</v>
      </c>
      <c r="D38" s="34">
        <v>51</v>
      </c>
      <c r="E38" s="49"/>
      <c r="F38" s="34">
        <v>12353</v>
      </c>
      <c r="G38" s="49"/>
      <c r="H38" s="34">
        <v>0</v>
      </c>
      <c r="I38" s="49"/>
      <c r="J38" s="34">
        <v>971</v>
      </c>
    </row>
    <row r="39" spans="1:10" ht="16.5" customHeight="1">
      <c r="A39" s="132" t="s">
        <v>104</v>
      </c>
      <c r="D39" s="34"/>
      <c r="E39" s="49"/>
      <c r="F39" s="34"/>
      <c r="G39" s="49"/>
      <c r="H39" s="34"/>
      <c r="I39" s="49"/>
      <c r="J39" s="34"/>
    </row>
    <row r="40" spans="1:10" ht="16.5" customHeight="1">
      <c r="A40" s="132" t="s">
        <v>105</v>
      </c>
      <c r="D40" s="133">
        <v>747</v>
      </c>
      <c r="E40" s="49"/>
      <c r="F40" s="133">
        <v>-2425</v>
      </c>
      <c r="G40" s="49"/>
      <c r="H40" s="133">
        <v>0</v>
      </c>
      <c r="I40" s="49"/>
      <c r="J40" s="133">
        <v>-194</v>
      </c>
    </row>
    <row r="41" spans="1:10" ht="6" customHeight="1">
      <c r="D41" s="34"/>
      <c r="E41" s="49"/>
      <c r="F41" s="34"/>
      <c r="G41" s="49"/>
      <c r="H41" s="34"/>
      <c r="I41" s="49"/>
      <c r="J41" s="34"/>
    </row>
    <row r="42" spans="1:10" ht="16.5" customHeight="1">
      <c r="A42" s="35" t="s">
        <v>251</v>
      </c>
      <c r="D42" s="133">
        <f>SUM(D38:D40)</f>
        <v>798</v>
      </c>
      <c r="E42" s="49"/>
      <c r="F42" s="133">
        <f>SUM(F38:F40)</f>
        <v>9928</v>
      </c>
      <c r="G42" s="49"/>
      <c r="H42" s="133">
        <f>SUM(H38:H40)</f>
        <v>0</v>
      </c>
      <c r="I42" s="49"/>
      <c r="J42" s="133">
        <f>SUM(J38:J40)</f>
        <v>777</v>
      </c>
    </row>
    <row r="43" spans="1:10" ht="8.1" customHeight="1">
      <c r="D43" s="34"/>
      <c r="E43" s="49"/>
      <c r="F43" s="34"/>
      <c r="G43" s="49"/>
      <c r="H43" s="34"/>
      <c r="I43" s="49"/>
      <c r="J43" s="34"/>
    </row>
    <row r="44" spans="1:10" ht="16.5" customHeight="1">
      <c r="A44" s="131" t="s">
        <v>106</v>
      </c>
      <c r="D44" s="34"/>
      <c r="E44" s="49"/>
      <c r="F44" s="34"/>
      <c r="G44" s="49"/>
      <c r="H44" s="34"/>
      <c r="I44" s="49"/>
      <c r="J44" s="34"/>
    </row>
    <row r="45" spans="1:10" ht="16.5" customHeight="1">
      <c r="A45" s="35" t="s">
        <v>107</v>
      </c>
      <c r="D45" s="34">
        <v>-18855</v>
      </c>
      <c r="E45" s="49"/>
      <c r="F45" s="34">
        <v>0</v>
      </c>
      <c r="G45" s="49"/>
      <c r="H45" s="34">
        <v>-18855</v>
      </c>
      <c r="I45" s="49"/>
      <c r="J45" s="34">
        <v>0</v>
      </c>
    </row>
    <row r="46" spans="1:10" ht="16.5" customHeight="1">
      <c r="A46" s="35" t="s">
        <v>108</v>
      </c>
      <c r="D46" s="34">
        <v>-42609</v>
      </c>
      <c r="E46" s="49"/>
      <c r="F46" s="34">
        <v>22813</v>
      </c>
      <c r="G46" s="49"/>
      <c r="H46" s="34">
        <v>0</v>
      </c>
      <c r="I46" s="49"/>
      <c r="J46" s="34">
        <v>0</v>
      </c>
    </row>
    <row r="47" spans="1:10" ht="16.5" customHeight="1">
      <c r="A47" s="35" t="s">
        <v>109</v>
      </c>
      <c r="E47" s="49"/>
      <c r="F47" s="34"/>
      <c r="G47" s="49"/>
      <c r="I47" s="49"/>
      <c r="J47" s="34"/>
    </row>
    <row r="48" spans="1:10" ht="16.5" customHeight="1">
      <c r="A48" s="35" t="s">
        <v>110</v>
      </c>
      <c r="D48" s="34">
        <v>442</v>
      </c>
      <c r="E48" s="49"/>
      <c r="F48" s="34">
        <v>0</v>
      </c>
      <c r="G48" s="49"/>
      <c r="H48" s="34">
        <v>0</v>
      </c>
      <c r="I48" s="49"/>
      <c r="J48" s="34">
        <v>0</v>
      </c>
    </row>
    <row r="49" spans="1:10" ht="16.5" customHeight="1">
      <c r="A49" s="35" t="s">
        <v>111</v>
      </c>
      <c r="D49" s="34"/>
      <c r="E49" s="49"/>
      <c r="F49" s="34"/>
      <c r="G49" s="49"/>
      <c r="H49" s="34"/>
      <c r="I49" s="49"/>
      <c r="J49" s="34"/>
    </row>
    <row r="50" spans="1:10" ht="16.5" customHeight="1">
      <c r="A50" s="35" t="s">
        <v>105</v>
      </c>
      <c r="D50" s="133">
        <v>17248</v>
      </c>
      <c r="E50" s="49"/>
      <c r="F50" s="133">
        <v>0</v>
      </c>
      <c r="G50" s="49"/>
      <c r="H50" s="133">
        <v>3771</v>
      </c>
      <c r="I50" s="49"/>
      <c r="J50" s="133">
        <v>0</v>
      </c>
    </row>
    <row r="51" spans="1:10" ht="6" customHeight="1">
      <c r="B51" s="35"/>
      <c r="C51" s="35"/>
      <c r="D51" s="134"/>
      <c r="E51" s="49"/>
      <c r="F51" s="134"/>
      <c r="G51" s="49"/>
      <c r="H51" s="134"/>
      <c r="I51" s="49"/>
      <c r="J51" s="134"/>
    </row>
    <row r="52" spans="1:10" ht="16.5" customHeight="1">
      <c r="A52" s="35" t="s">
        <v>250</v>
      </c>
      <c r="D52" s="133">
        <f>SUM(D45:D50)</f>
        <v>-43774</v>
      </c>
      <c r="E52" s="49"/>
      <c r="F52" s="133">
        <f>SUM(F45:F50)</f>
        <v>22813</v>
      </c>
      <c r="G52" s="49"/>
      <c r="H52" s="133">
        <f>SUM(H45:H50)</f>
        <v>-15084</v>
      </c>
      <c r="I52" s="49"/>
      <c r="J52" s="133">
        <f>SUM(J45:J50)</f>
        <v>0</v>
      </c>
    </row>
    <row r="53" spans="1:10" ht="8.1" customHeight="1">
      <c r="A53" s="43"/>
      <c r="D53" s="34"/>
      <c r="E53" s="49"/>
      <c r="F53" s="34"/>
      <c r="G53" s="49"/>
      <c r="H53" s="34"/>
      <c r="I53" s="49"/>
      <c r="J53" s="34"/>
    </row>
    <row r="54" spans="1:10" ht="16.5" customHeight="1" thickBot="1">
      <c r="A54" s="43" t="s">
        <v>112</v>
      </c>
      <c r="D54" s="7">
        <f>SUM(D34+D42+D52)</f>
        <v>2411560</v>
      </c>
      <c r="E54" s="49"/>
      <c r="F54" s="7">
        <f>SUM(F34+F42+F52)</f>
        <v>2631649</v>
      </c>
      <c r="G54" s="49"/>
      <c r="H54" s="7">
        <f>SUM(H34+H42+H52)</f>
        <v>1190284</v>
      </c>
      <c r="I54" s="49"/>
      <c r="J54" s="7">
        <f>SUM(J34+J42+J52)</f>
        <v>343519</v>
      </c>
    </row>
    <row r="55" spans="1:10" ht="16.5" customHeight="1" thickTop="1">
      <c r="A55" s="43"/>
      <c r="D55" s="8"/>
      <c r="E55" s="49"/>
      <c r="F55" s="8"/>
      <c r="G55" s="49"/>
      <c r="H55" s="8"/>
      <c r="I55" s="49"/>
      <c r="J55" s="8"/>
    </row>
    <row r="56" spans="1:10" ht="16.5" customHeight="1">
      <c r="A56" s="43"/>
      <c r="D56" s="8"/>
      <c r="E56" s="49"/>
      <c r="F56" s="8"/>
      <c r="G56" s="49"/>
      <c r="H56" s="8"/>
      <c r="I56" s="49"/>
      <c r="J56" s="8"/>
    </row>
    <row r="57" spans="1:10" ht="16.5" customHeight="1">
      <c r="A57" s="43"/>
      <c r="D57" s="8"/>
      <c r="E57" s="49"/>
      <c r="F57" s="8"/>
      <c r="G57" s="49"/>
      <c r="H57" s="8"/>
      <c r="I57" s="49"/>
      <c r="J57" s="8"/>
    </row>
    <row r="58" spans="1:10" ht="16.5" customHeight="1">
      <c r="A58" s="43"/>
      <c r="D58" s="8"/>
      <c r="E58" s="49"/>
      <c r="F58" s="8"/>
      <c r="G58" s="49"/>
      <c r="H58" s="8"/>
      <c r="I58" s="49"/>
      <c r="J58" s="8"/>
    </row>
    <row r="59" spans="1:10" ht="16.5" customHeight="1">
      <c r="A59" s="43"/>
      <c r="D59" s="8"/>
      <c r="E59" s="49"/>
      <c r="F59" s="8"/>
      <c r="G59" s="49"/>
      <c r="H59" s="8"/>
      <c r="I59" s="49"/>
      <c r="J59" s="8"/>
    </row>
    <row r="60" spans="1:10" ht="16.5" customHeight="1">
      <c r="A60" s="43"/>
      <c r="D60" s="8"/>
      <c r="E60" s="49"/>
      <c r="F60" s="8"/>
      <c r="G60" s="49"/>
      <c r="H60" s="8"/>
      <c r="I60" s="49"/>
      <c r="J60" s="8"/>
    </row>
    <row r="61" spans="1:10" ht="12" customHeight="1">
      <c r="A61" s="43"/>
      <c r="D61" s="8"/>
      <c r="E61" s="49"/>
      <c r="F61" s="8"/>
      <c r="G61" s="49"/>
      <c r="H61" s="8"/>
      <c r="I61" s="49"/>
      <c r="J61" s="8"/>
    </row>
    <row r="62" spans="1:10" ht="16.5" customHeight="1">
      <c r="A62" s="43"/>
      <c r="D62" s="8"/>
      <c r="E62" s="49"/>
      <c r="F62" s="8"/>
      <c r="G62" s="49"/>
      <c r="H62" s="8"/>
      <c r="I62" s="49"/>
      <c r="J62" s="8"/>
    </row>
    <row r="63" spans="1:10" ht="16.5" customHeight="1">
      <c r="A63" s="43"/>
      <c r="D63" s="8"/>
      <c r="E63" s="49"/>
      <c r="F63" s="8"/>
      <c r="G63" s="49"/>
      <c r="H63" s="8"/>
      <c r="I63" s="49"/>
      <c r="J63" s="8"/>
    </row>
    <row r="64" spans="1:10" ht="16.5" customHeight="1">
      <c r="A64" s="169" t="s">
        <v>39</v>
      </c>
      <c r="B64" s="169"/>
      <c r="C64" s="169"/>
      <c r="D64" s="169"/>
      <c r="E64" s="169"/>
      <c r="F64" s="169"/>
      <c r="G64" s="169"/>
      <c r="H64" s="169"/>
      <c r="I64" s="169"/>
      <c r="J64" s="169"/>
    </row>
    <row r="65" spans="1:10" ht="16.5" customHeight="1">
      <c r="A65" s="53"/>
      <c r="H65" s="53"/>
      <c r="J65" s="53"/>
    </row>
    <row r="66" spans="1:10" ht="16.5" customHeight="1">
      <c r="A66" s="43"/>
      <c r="D66" s="8"/>
      <c r="E66" s="49"/>
      <c r="F66" s="8"/>
      <c r="G66" s="49"/>
      <c r="H66" s="8"/>
      <c r="I66" s="49"/>
      <c r="J66" s="8"/>
    </row>
    <row r="67" spans="1:10" ht="9" customHeight="1">
      <c r="A67" s="43"/>
      <c r="D67" s="8"/>
      <c r="E67" s="49"/>
      <c r="F67" s="8"/>
      <c r="G67" s="49"/>
      <c r="H67" s="8"/>
      <c r="I67" s="49"/>
      <c r="J67" s="8"/>
    </row>
    <row r="68" spans="1:10" ht="21.95" customHeight="1">
      <c r="A68" s="166" t="s">
        <v>40</v>
      </c>
      <c r="B68" s="166"/>
      <c r="C68" s="166"/>
      <c r="D68" s="166"/>
      <c r="E68" s="166"/>
      <c r="F68" s="166"/>
      <c r="G68" s="166"/>
      <c r="H68" s="166"/>
      <c r="I68" s="166"/>
      <c r="J68" s="166"/>
    </row>
    <row r="69" spans="1:10" ht="16.5" customHeight="1">
      <c r="A69" s="33" t="s">
        <v>0</v>
      </c>
    </row>
    <row r="70" spans="1:10" ht="16.5" customHeight="1">
      <c r="A70" s="43" t="s">
        <v>113</v>
      </c>
    </row>
    <row r="71" spans="1:10" ht="16.5" customHeight="1">
      <c r="A71" s="120" t="str">
        <f>A3</f>
        <v>For the six-month period ended 30 June 2025</v>
      </c>
      <c r="B71" s="121"/>
      <c r="C71" s="121"/>
      <c r="D71" s="121"/>
      <c r="E71" s="121"/>
      <c r="F71" s="121"/>
      <c r="G71" s="121"/>
      <c r="H71" s="4"/>
      <c r="I71" s="121"/>
      <c r="J71" s="4"/>
    </row>
    <row r="72" spans="1:10" ht="16.5" customHeight="1">
      <c r="A72" s="43"/>
      <c r="H72" s="5"/>
      <c r="J72" s="5"/>
    </row>
    <row r="73" spans="1:10" ht="16.5" customHeight="1"/>
    <row r="74" spans="1:10" ht="16.5" customHeight="1">
      <c r="D74" s="170" t="s">
        <v>3</v>
      </c>
      <c r="E74" s="170"/>
      <c r="F74" s="170"/>
      <c r="H74" s="171" t="s">
        <v>4</v>
      </c>
      <c r="I74" s="171"/>
      <c r="J74" s="171"/>
    </row>
    <row r="75" spans="1:10" ht="16.5" customHeight="1">
      <c r="A75" s="43"/>
      <c r="C75" s="60"/>
      <c r="D75" s="167" t="s">
        <v>5</v>
      </c>
      <c r="E75" s="167"/>
      <c r="F75" s="167"/>
      <c r="G75" s="42"/>
      <c r="H75" s="167" t="s">
        <v>5</v>
      </c>
      <c r="I75" s="167"/>
      <c r="J75" s="167"/>
    </row>
    <row r="76" spans="1:10" ht="16.5" customHeight="1">
      <c r="A76" s="43"/>
      <c r="C76" s="60"/>
      <c r="D76" s="122" t="s">
        <v>8</v>
      </c>
      <c r="E76" s="123"/>
      <c r="F76" s="122" t="s">
        <v>8</v>
      </c>
      <c r="G76" s="123"/>
      <c r="H76" s="122" t="s">
        <v>8</v>
      </c>
      <c r="I76" s="123"/>
      <c r="J76" s="122" t="s">
        <v>8</v>
      </c>
    </row>
    <row r="77" spans="1:10" ht="16.5" customHeight="1">
      <c r="A77" s="43"/>
      <c r="B77" s="60"/>
      <c r="C77" s="60"/>
      <c r="D77" s="45" t="s">
        <v>10</v>
      </c>
      <c r="E77" s="44"/>
      <c r="F77" s="45" t="s">
        <v>11</v>
      </c>
      <c r="G77" s="35"/>
      <c r="H77" s="45" t="s">
        <v>10</v>
      </c>
      <c r="I77" s="44"/>
      <c r="J77" s="45" t="s">
        <v>11</v>
      </c>
    </row>
    <row r="78" spans="1:10" ht="16.5" customHeight="1">
      <c r="A78" s="43"/>
      <c r="B78" s="60"/>
      <c r="C78" s="60"/>
      <c r="D78" s="124" t="s">
        <v>239</v>
      </c>
      <c r="E78" s="42"/>
      <c r="F78" s="124" t="s">
        <v>239</v>
      </c>
      <c r="G78" s="44"/>
      <c r="H78" s="124" t="s">
        <v>239</v>
      </c>
      <c r="I78" s="125"/>
      <c r="J78" s="124" t="s">
        <v>239</v>
      </c>
    </row>
    <row r="79" spans="1:10" ht="15" customHeight="1">
      <c r="A79" s="43"/>
      <c r="B79" s="60"/>
      <c r="C79" s="60"/>
      <c r="D79" s="44"/>
      <c r="E79" s="126"/>
      <c r="F79" s="44"/>
      <c r="G79" s="126"/>
      <c r="H79" s="44"/>
      <c r="I79" s="126"/>
      <c r="J79" s="44"/>
    </row>
    <row r="80" spans="1:10" s="137" customFormat="1" ht="16.5" customHeight="1">
      <c r="A80" s="135" t="s">
        <v>114</v>
      </c>
      <c r="B80" s="136"/>
      <c r="D80" s="138"/>
      <c r="E80" s="138"/>
      <c r="F80" s="138"/>
      <c r="G80" s="138"/>
      <c r="H80" s="9"/>
      <c r="I80" s="138"/>
      <c r="J80" s="9"/>
    </row>
    <row r="81" spans="1:10" s="137" customFormat="1" ht="16.5" customHeight="1">
      <c r="A81" s="139" t="s">
        <v>115</v>
      </c>
      <c r="B81" s="136"/>
      <c r="D81" s="8">
        <v>2370119</v>
      </c>
      <c r="E81" s="138"/>
      <c r="F81" s="8">
        <v>2526155</v>
      </c>
      <c r="G81" s="138"/>
      <c r="H81" s="8">
        <v>1205368</v>
      </c>
      <c r="I81" s="138"/>
      <c r="J81" s="8">
        <v>342742</v>
      </c>
    </row>
    <row r="82" spans="1:10" s="137" customFormat="1" ht="16.5" customHeight="1">
      <c r="A82" s="139" t="s">
        <v>81</v>
      </c>
      <c r="B82" s="136"/>
      <c r="D82" s="1">
        <v>84417</v>
      </c>
      <c r="E82" s="49"/>
      <c r="F82" s="1">
        <v>72753</v>
      </c>
      <c r="G82" s="49"/>
      <c r="H82" s="1">
        <v>0</v>
      </c>
      <c r="I82" s="134"/>
      <c r="J82" s="1">
        <v>0</v>
      </c>
    </row>
    <row r="83" spans="1:10" s="137" customFormat="1" ht="6" customHeight="1">
      <c r="A83" s="140"/>
      <c r="B83" s="136"/>
      <c r="D83" s="34"/>
      <c r="E83" s="34"/>
      <c r="F83" s="34"/>
      <c r="G83" s="34"/>
      <c r="H83" s="34"/>
      <c r="I83" s="134"/>
      <c r="J83" s="34"/>
    </row>
    <row r="84" spans="1:10" s="137" customFormat="1" ht="16.5" customHeight="1" thickBot="1">
      <c r="B84" s="136"/>
      <c r="D84" s="141">
        <f>D34</f>
        <v>2454536</v>
      </c>
      <c r="E84" s="138"/>
      <c r="F84" s="141">
        <f>F34</f>
        <v>2598908</v>
      </c>
      <c r="G84" s="138"/>
      <c r="H84" s="141">
        <f>H34</f>
        <v>1205368</v>
      </c>
      <c r="I84" s="138"/>
      <c r="J84" s="141">
        <f>J34</f>
        <v>342742</v>
      </c>
    </row>
    <row r="85" spans="1:10" ht="16.5" customHeight="1" thickTop="1">
      <c r="A85" s="36"/>
      <c r="D85" s="34"/>
      <c r="E85" s="49"/>
      <c r="F85" s="34"/>
      <c r="G85" s="49"/>
      <c r="H85" s="34"/>
      <c r="I85" s="49"/>
      <c r="J85" s="34"/>
    </row>
    <row r="86" spans="1:10" s="137" customFormat="1" ht="16.5" customHeight="1">
      <c r="A86" s="135" t="s">
        <v>116</v>
      </c>
      <c r="B86" s="136"/>
      <c r="D86" s="138"/>
      <c r="E86" s="138"/>
      <c r="F86" s="138"/>
      <c r="G86" s="138"/>
      <c r="H86" s="138"/>
      <c r="I86" s="138"/>
      <c r="J86" s="138"/>
    </row>
    <row r="87" spans="1:10" s="137" customFormat="1" ht="16.5" customHeight="1">
      <c r="A87" s="139" t="s">
        <v>117</v>
      </c>
      <c r="B87" s="136"/>
      <c r="D87" s="8">
        <v>2334923</v>
      </c>
      <c r="E87" s="138"/>
      <c r="F87" s="8">
        <v>2552219</v>
      </c>
      <c r="G87" s="138"/>
      <c r="H87" s="8">
        <v>1190284</v>
      </c>
      <c r="I87" s="138"/>
      <c r="J87" s="8">
        <v>343519</v>
      </c>
    </row>
    <row r="88" spans="1:10" s="137" customFormat="1" ht="16.5" customHeight="1">
      <c r="A88" s="139" t="s">
        <v>81</v>
      </c>
      <c r="B88" s="136"/>
      <c r="D88" s="1">
        <v>76637</v>
      </c>
      <c r="E88" s="49"/>
      <c r="F88" s="1">
        <v>79430</v>
      </c>
      <c r="G88" s="49"/>
      <c r="H88" s="1">
        <v>0</v>
      </c>
      <c r="I88" s="134"/>
      <c r="J88" s="1">
        <v>0</v>
      </c>
    </row>
    <row r="89" spans="1:10" s="137" customFormat="1" ht="6" customHeight="1">
      <c r="A89" s="140"/>
      <c r="B89" s="136"/>
      <c r="D89" s="34"/>
      <c r="E89" s="34"/>
      <c r="F89" s="34"/>
      <c r="G89" s="34"/>
      <c r="H89" s="34"/>
      <c r="I89" s="134"/>
      <c r="J89" s="34"/>
    </row>
    <row r="90" spans="1:10" s="137" customFormat="1" ht="16.5" customHeight="1" thickBot="1">
      <c r="B90" s="136"/>
      <c r="D90" s="7">
        <f>D54</f>
        <v>2411560</v>
      </c>
      <c r="E90" s="138"/>
      <c r="F90" s="7">
        <f>F54</f>
        <v>2631649</v>
      </c>
      <c r="G90" s="138"/>
      <c r="H90" s="7">
        <f>H54</f>
        <v>1190284</v>
      </c>
      <c r="I90" s="138"/>
      <c r="J90" s="7">
        <f>J54</f>
        <v>343519</v>
      </c>
    </row>
    <row r="91" spans="1:10" s="137" customFormat="1" ht="16.5" customHeight="1" thickTop="1">
      <c r="B91" s="136"/>
      <c r="D91" s="8"/>
      <c r="E91" s="138"/>
      <c r="F91" s="8"/>
      <c r="G91" s="138"/>
      <c r="H91" s="8"/>
      <c r="I91" s="138"/>
      <c r="J91" s="8"/>
    </row>
    <row r="92" spans="1:10" ht="16.5" customHeight="1">
      <c r="A92" s="36"/>
      <c r="D92" s="34"/>
      <c r="E92" s="49"/>
      <c r="F92" s="34"/>
      <c r="G92" s="49"/>
      <c r="H92" s="34"/>
      <c r="I92" s="49"/>
      <c r="J92" s="34"/>
    </row>
    <row r="93" spans="1:10" s="137" customFormat="1" ht="16.5" customHeight="1">
      <c r="A93" s="43" t="s">
        <v>118</v>
      </c>
      <c r="B93" s="136"/>
      <c r="D93" s="142"/>
      <c r="E93" s="142"/>
      <c r="F93" s="142"/>
      <c r="G93" s="142"/>
      <c r="H93" s="142"/>
      <c r="I93" s="142"/>
      <c r="J93" s="142"/>
    </row>
    <row r="94" spans="1:10" s="137" customFormat="1" ht="6" customHeight="1">
      <c r="A94" s="140"/>
      <c r="B94" s="136"/>
      <c r="D94" s="142"/>
      <c r="E94" s="142"/>
      <c r="F94" s="142"/>
      <c r="G94" s="142"/>
      <c r="H94" s="142"/>
      <c r="I94" s="142"/>
      <c r="J94" s="142"/>
    </row>
    <row r="95" spans="1:10" s="137" customFormat="1" ht="16.5" customHeight="1" thickBot="1">
      <c r="A95" s="143" t="s">
        <v>119</v>
      </c>
      <c r="B95" s="136"/>
      <c r="C95" s="144"/>
      <c r="D95" s="19">
        <v>1.43</v>
      </c>
      <c r="E95" s="145"/>
      <c r="F95" s="19">
        <v>1.52</v>
      </c>
      <c r="G95" s="145"/>
      <c r="H95" s="19">
        <v>0.73</v>
      </c>
      <c r="I95" s="145"/>
      <c r="J95" s="19">
        <v>0.21</v>
      </c>
    </row>
    <row r="96" spans="1:10" s="137" customFormat="1" ht="16.5" customHeight="1" thickTop="1">
      <c r="A96" s="146"/>
      <c r="B96" s="146"/>
      <c r="C96" s="146"/>
      <c r="D96" s="146"/>
      <c r="E96" s="146"/>
      <c r="F96" s="146"/>
      <c r="G96" s="146"/>
      <c r="H96" s="146"/>
      <c r="I96" s="146"/>
      <c r="J96" s="146"/>
    </row>
    <row r="97" spans="1:10" s="137" customFormat="1" ht="16.5" customHeight="1">
      <c r="A97" s="143"/>
      <c r="B97" s="136"/>
      <c r="C97" s="144"/>
      <c r="D97" s="10"/>
      <c r="E97" s="145"/>
      <c r="F97" s="10"/>
      <c r="G97" s="145"/>
      <c r="H97" s="10"/>
      <c r="I97" s="145"/>
      <c r="J97" s="10"/>
    </row>
    <row r="98" spans="1:10" s="137" customFormat="1" ht="16.5" customHeight="1">
      <c r="A98" s="143"/>
      <c r="B98" s="136"/>
      <c r="C98" s="144"/>
      <c r="D98" s="10"/>
      <c r="E98" s="145"/>
      <c r="F98" s="10"/>
      <c r="G98" s="145"/>
      <c r="H98" s="10"/>
      <c r="I98" s="145"/>
      <c r="J98" s="10"/>
    </row>
    <row r="99" spans="1:10" s="137" customFormat="1" ht="16.5" customHeight="1">
      <c r="A99" s="143"/>
      <c r="B99" s="136"/>
      <c r="C99" s="144"/>
      <c r="D99" s="10"/>
      <c r="E99" s="145"/>
      <c r="F99" s="10"/>
      <c r="G99" s="145"/>
      <c r="H99" s="10"/>
      <c r="I99" s="145"/>
      <c r="J99" s="10"/>
    </row>
    <row r="100" spans="1:10" s="137" customFormat="1" ht="16.5" customHeight="1">
      <c r="A100" s="143"/>
      <c r="B100" s="136"/>
      <c r="C100" s="144"/>
      <c r="D100" s="10"/>
      <c r="E100" s="145"/>
      <c r="F100" s="10"/>
      <c r="G100" s="145"/>
      <c r="H100" s="10"/>
      <c r="I100" s="145"/>
      <c r="J100" s="10"/>
    </row>
    <row r="101" spans="1:10" s="137" customFormat="1" ht="16.5" customHeight="1">
      <c r="A101" s="143"/>
      <c r="B101" s="136"/>
      <c r="C101" s="144"/>
      <c r="D101" s="10"/>
      <c r="E101" s="145"/>
      <c r="F101" s="10"/>
      <c r="G101" s="145"/>
      <c r="H101" s="10"/>
      <c r="I101" s="145"/>
      <c r="J101" s="10"/>
    </row>
    <row r="102" spans="1:10" s="137" customFormat="1" ht="16.5" customHeight="1">
      <c r="A102" s="143"/>
      <c r="B102" s="136"/>
      <c r="C102" s="144"/>
      <c r="D102" s="10"/>
      <c r="E102" s="145"/>
      <c r="F102" s="10"/>
      <c r="G102" s="145"/>
      <c r="H102" s="10"/>
      <c r="I102" s="145"/>
      <c r="J102" s="10"/>
    </row>
    <row r="103" spans="1:10" s="137" customFormat="1" ht="16.5" customHeight="1">
      <c r="A103" s="143"/>
      <c r="B103" s="136"/>
      <c r="C103" s="144"/>
      <c r="D103" s="10"/>
      <c r="E103" s="145"/>
      <c r="F103" s="10"/>
      <c r="G103" s="145"/>
      <c r="H103" s="10"/>
      <c r="I103" s="145"/>
      <c r="J103" s="10"/>
    </row>
    <row r="104" spans="1:10" s="137" customFormat="1" ht="16.5" customHeight="1">
      <c r="A104" s="143"/>
      <c r="B104" s="136"/>
      <c r="C104" s="144"/>
      <c r="D104" s="10"/>
      <c r="E104" s="145"/>
      <c r="F104" s="10"/>
      <c r="G104" s="145"/>
      <c r="H104" s="10"/>
      <c r="I104" s="145"/>
      <c r="J104" s="10"/>
    </row>
    <row r="105" spans="1:10" s="137" customFormat="1" ht="16.5" customHeight="1">
      <c r="A105" s="143"/>
      <c r="B105" s="136"/>
      <c r="C105" s="144"/>
      <c r="D105" s="10"/>
      <c r="E105" s="145"/>
      <c r="F105" s="10"/>
      <c r="G105" s="145"/>
      <c r="H105" s="10"/>
      <c r="I105" s="145"/>
      <c r="J105" s="10"/>
    </row>
    <row r="106" spans="1:10" s="137" customFormat="1" ht="16.5" customHeight="1">
      <c r="A106" s="143"/>
      <c r="B106" s="136"/>
      <c r="C106" s="144"/>
      <c r="D106" s="10"/>
      <c r="E106" s="145"/>
      <c r="F106" s="10"/>
      <c r="G106" s="145"/>
      <c r="H106" s="10"/>
      <c r="I106" s="145"/>
      <c r="J106" s="10"/>
    </row>
    <row r="107" spans="1:10" s="137" customFormat="1" ht="16.5" customHeight="1">
      <c r="A107" s="143"/>
      <c r="B107" s="136"/>
      <c r="C107" s="144"/>
      <c r="D107" s="10"/>
      <c r="E107" s="145"/>
      <c r="F107" s="10"/>
      <c r="G107" s="145"/>
      <c r="H107" s="10"/>
      <c r="I107" s="145"/>
      <c r="J107" s="10"/>
    </row>
    <row r="108" spans="1:10" s="137" customFormat="1" ht="16.5" customHeight="1">
      <c r="A108" s="143"/>
      <c r="B108" s="136"/>
      <c r="C108" s="144"/>
      <c r="D108" s="10"/>
      <c r="E108" s="145"/>
      <c r="F108" s="10"/>
      <c r="G108" s="145"/>
      <c r="H108" s="10"/>
      <c r="I108" s="145"/>
      <c r="J108" s="10"/>
    </row>
    <row r="109" spans="1:10" s="137" customFormat="1" ht="16.5" customHeight="1">
      <c r="A109" s="143"/>
      <c r="B109" s="136"/>
      <c r="C109" s="144"/>
      <c r="D109" s="10"/>
      <c r="E109" s="145"/>
      <c r="F109" s="10"/>
      <c r="G109" s="145"/>
      <c r="H109" s="10"/>
      <c r="I109" s="145"/>
      <c r="J109" s="10"/>
    </row>
    <row r="110" spans="1:10" s="137" customFormat="1" ht="16.5" customHeight="1">
      <c r="A110" s="143"/>
      <c r="B110" s="136"/>
      <c r="C110" s="144"/>
      <c r="D110" s="10"/>
      <c r="E110" s="145"/>
      <c r="F110" s="10"/>
      <c r="G110" s="145"/>
      <c r="H110" s="10"/>
      <c r="I110" s="145"/>
      <c r="J110" s="10"/>
    </row>
    <row r="111" spans="1:10" s="137" customFormat="1" ht="16.5" customHeight="1">
      <c r="A111" s="143"/>
      <c r="B111" s="136"/>
      <c r="C111" s="144"/>
      <c r="D111" s="10"/>
      <c r="E111" s="145"/>
      <c r="F111" s="10"/>
      <c r="G111" s="145"/>
      <c r="H111" s="10"/>
      <c r="I111" s="145"/>
      <c r="J111" s="10"/>
    </row>
    <row r="112" spans="1:10" s="137" customFormat="1" ht="16.5" customHeight="1">
      <c r="A112" s="143"/>
      <c r="B112" s="136"/>
      <c r="C112" s="144"/>
      <c r="D112" s="10"/>
      <c r="E112" s="145"/>
      <c r="F112" s="10"/>
      <c r="G112" s="145"/>
      <c r="H112" s="10"/>
      <c r="I112" s="145"/>
      <c r="J112" s="10"/>
    </row>
    <row r="113" spans="1:10" s="137" customFormat="1" ht="16.5" customHeight="1">
      <c r="A113" s="143"/>
      <c r="B113" s="136"/>
      <c r="C113" s="144"/>
      <c r="D113" s="10"/>
      <c r="E113" s="145"/>
      <c r="F113" s="10"/>
      <c r="G113" s="145"/>
      <c r="H113" s="10"/>
      <c r="I113" s="145"/>
      <c r="J113" s="10"/>
    </row>
    <row r="114" spans="1:10" s="137" customFormat="1" ht="16.5" customHeight="1">
      <c r="A114" s="143"/>
      <c r="B114" s="136"/>
      <c r="C114" s="144"/>
      <c r="D114" s="10"/>
      <c r="E114" s="145"/>
      <c r="F114" s="10"/>
      <c r="G114" s="145"/>
      <c r="H114" s="10"/>
      <c r="I114" s="145"/>
      <c r="J114" s="10"/>
    </row>
    <row r="115" spans="1:10" s="137" customFormat="1" ht="16.5" customHeight="1">
      <c r="A115" s="143"/>
      <c r="B115" s="136"/>
      <c r="C115" s="144"/>
      <c r="D115" s="10"/>
      <c r="E115" s="145"/>
      <c r="F115" s="10"/>
      <c r="G115" s="145"/>
      <c r="H115" s="10"/>
      <c r="I115" s="145"/>
      <c r="J115" s="10"/>
    </row>
    <row r="116" spans="1:10" s="137" customFormat="1" ht="16.5" customHeight="1">
      <c r="A116" s="143"/>
      <c r="B116" s="136"/>
      <c r="C116" s="144"/>
      <c r="D116" s="10"/>
      <c r="E116" s="145"/>
      <c r="F116" s="10"/>
      <c r="G116" s="145"/>
      <c r="H116" s="10"/>
      <c r="I116" s="145"/>
      <c r="J116" s="10"/>
    </row>
    <row r="117" spans="1:10" s="137" customFormat="1" ht="16.5" customHeight="1">
      <c r="A117" s="143"/>
      <c r="B117" s="136"/>
      <c r="C117" s="144"/>
      <c r="D117" s="10"/>
      <c r="E117" s="145"/>
      <c r="F117" s="10"/>
      <c r="G117" s="145"/>
      <c r="H117" s="10"/>
      <c r="I117" s="145"/>
      <c r="J117" s="10"/>
    </row>
    <row r="118" spans="1:10" s="137" customFormat="1" ht="16.5" customHeight="1">
      <c r="A118" s="143"/>
      <c r="B118" s="136"/>
      <c r="C118" s="144"/>
      <c r="D118" s="10"/>
      <c r="E118" s="145"/>
      <c r="F118" s="10"/>
      <c r="G118" s="145"/>
      <c r="H118" s="10"/>
      <c r="I118" s="145"/>
      <c r="J118" s="10"/>
    </row>
    <row r="119" spans="1:10" s="137" customFormat="1" ht="16.5" customHeight="1">
      <c r="A119" s="143"/>
      <c r="B119" s="136"/>
      <c r="C119" s="144"/>
      <c r="D119" s="10"/>
      <c r="E119" s="145"/>
      <c r="F119" s="10"/>
      <c r="G119" s="145"/>
      <c r="H119" s="10"/>
      <c r="I119" s="145"/>
      <c r="J119" s="10"/>
    </row>
    <row r="120" spans="1:10" s="137" customFormat="1" ht="16.5" customHeight="1">
      <c r="A120" s="143"/>
      <c r="B120" s="136"/>
      <c r="C120" s="144"/>
      <c r="D120" s="10"/>
      <c r="E120" s="145"/>
      <c r="F120" s="10"/>
      <c r="G120" s="145"/>
      <c r="H120" s="10"/>
      <c r="I120" s="145"/>
      <c r="J120" s="10"/>
    </row>
    <row r="121" spans="1:10" s="137" customFormat="1" ht="16.5" customHeight="1">
      <c r="A121" s="143"/>
      <c r="B121" s="136"/>
      <c r="C121" s="144"/>
      <c r="D121" s="10"/>
      <c r="E121" s="145"/>
      <c r="F121" s="10"/>
      <c r="G121" s="145"/>
      <c r="H121" s="10"/>
      <c r="I121" s="145"/>
      <c r="J121" s="10"/>
    </row>
    <row r="122" spans="1:10" s="137" customFormat="1" ht="16.5" customHeight="1">
      <c r="A122" s="143"/>
      <c r="B122" s="136"/>
      <c r="C122" s="144"/>
      <c r="D122" s="10"/>
      <c r="E122" s="145"/>
      <c r="F122" s="10"/>
      <c r="G122" s="145"/>
      <c r="H122" s="10"/>
      <c r="I122" s="145"/>
      <c r="J122" s="10"/>
    </row>
    <row r="123" spans="1:10" s="137" customFormat="1" ht="16.5" customHeight="1">
      <c r="A123" s="143"/>
      <c r="B123" s="136"/>
      <c r="C123" s="144"/>
      <c r="D123" s="10"/>
      <c r="E123" s="145"/>
      <c r="F123" s="10"/>
      <c r="G123" s="145"/>
      <c r="H123" s="10"/>
      <c r="I123" s="145"/>
      <c r="J123" s="10"/>
    </row>
    <row r="124" spans="1:10" s="137" customFormat="1" ht="16.5" customHeight="1">
      <c r="A124" s="143"/>
      <c r="B124" s="136"/>
      <c r="C124" s="144"/>
      <c r="D124" s="10"/>
      <c r="E124" s="145"/>
      <c r="F124" s="10"/>
      <c r="G124" s="145"/>
      <c r="H124" s="10"/>
      <c r="I124" s="145"/>
      <c r="J124" s="10"/>
    </row>
    <row r="125" spans="1:10" s="137" customFormat="1" ht="16.5" customHeight="1">
      <c r="A125" s="143"/>
      <c r="B125" s="136"/>
      <c r="C125" s="144"/>
      <c r="D125" s="10"/>
      <c r="E125" s="145"/>
      <c r="F125" s="10"/>
      <c r="G125" s="145"/>
      <c r="H125" s="10"/>
      <c r="I125" s="145"/>
      <c r="J125" s="10"/>
    </row>
    <row r="126" spans="1:10" s="137" customFormat="1" ht="16.5" customHeight="1">
      <c r="A126" s="169" t="s">
        <v>39</v>
      </c>
      <c r="B126" s="169"/>
      <c r="C126" s="169"/>
      <c r="D126" s="169"/>
      <c r="E126" s="169"/>
      <c r="F126" s="169"/>
      <c r="G126" s="169"/>
      <c r="H126" s="169"/>
      <c r="I126" s="169"/>
      <c r="J126" s="169"/>
    </row>
    <row r="127" spans="1:10" s="137" customFormat="1" ht="16.5" customHeight="1">
      <c r="A127" s="143"/>
      <c r="B127" s="136"/>
      <c r="C127" s="144"/>
      <c r="D127" s="10"/>
      <c r="E127" s="145"/>
      <c r="F127" s="10"/>
      <c r="G127" s="145"/>
      <c r="H127" s="10"/>
      <c r="I127" s="145"/>
      <c r="J127" s="10"/>
    </row>
    <row r="128" spans="1:10" s="137" customFormat="1" ht="16.5" customHeight="1">
      <c r="A128" s="143"/>
      <c r="B128" s="136"/>
      <c r="C128" s="144"/>
      <c r="D128" s="10"/>
      <c r="E128" s="145"/>
      <c r="F128" s="10"/>
      <c r="G128" s="145"/>
      <c r="H128" s="10"/>
      <c r="I128" s="145"/>
      <c r="J128" s="10"/>
    </row>
    <row r="129" spans="1:10" s="137" customFormat="1" ht="15" customHeight="1">
      <c r="A129" s="143"/>
      <c r="B129" s="136"/>
      <c r="C129" s="144"/>
      <c r="D129" s="10"/>
      <c r="E129" s="145"/>
      <c r="F129" s="10"/>
      <c r="G129" s="145"/>
      <c r="H129" s="10"/>
      <c r="I129" s="145"/>
      <c r="J129" s="10"/>
    </row>
    <row r="130" spans="1:10" ht="21.95" customHeight="1">
      <c r="A130" s="166" t="s">
        <v>40</v>
      </c>
      <c r="B130" s="166"/>
      <c r="C130" s="166"/>
      <c r="D130" s="166"/>
      <c r="E130" s="166"/>
      <c r="F130" s="166"/>
      <c r="G130" s="166"/>
      <c r="H130" s="166"/>
      <c r="I130" s="166"/>
      <c r="J130" s="166"/>
    </row>
  </sheetData>
  <mergeCells count="12">
    <mergeCell ref="D75:F75"/>
    <mergeCell ref="H75:J75"/>
    <mergeCell ref="A130:J130"/>
    <mergeCell ref="D6:F6"/>
    <mergeCell ref="H6:J6"/>
    <mergeCell ref="D7:F7"/>
    <mergeCell ref="H7:J7"/>
    <mergeCell ref="A68:J68"/>
    <mergeCell ref="D74:F74"/>
    <mergeCell ref="H74:J74"/>
    <mergeCell ref="A126:J126"/>
    <mergeCell ref="A64:J64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FB948-20AC-47E8-8F43-3C8B043A731D}">
  <dimension ref="A1:AF55"/>
  <sheetViews>
    <sheetView zoomScaleNormal="100" zoomScaleSheetLayoutView="100" workbookViewId="0">
      <selection activeCell="F8" sqref="F8"/>
    </sheetView>
  </sheetViews>
  <sheetFormatPr defaultColWidth="9.140625" defaultRowHeight="15" customHeight="1"/>
  <cols>
    <col min="1" max="1" width="35.7109375" style="92" customWidth="1"/>
    <col min="2" max="2" width="5.5703125" style="92" customWidth="1"/>
    <col min="3" max="3" width="0.85546875" style="91" customWidth="1"/>
    <col min="4" max="4" width="11.5703125" style="91" customWidth="1"/>
    <col min="5" max="5" width="0.85546875" style="91" customWidth="1"/>
    <col min="6" max="6" width="12.42578125" style="91" customWidth="1"/>
    <col min="7" max="7" width="0.85546875" style="91" customWidth="1"/>
    <col min="8" max="8" width="12.5703125" style="91" bestFit="1" customWidth="1"/>
    <col min="9" max="9" width="0.85546875" style="91" customWidth="1"/>
    <col min="10" max="10" width="11.42578125" style="92" bestFit="1" customWidth="1"/>
    <col min="11" max="11" width="0.85546875" style="92" customWidth="1"/>
    <col min="12" max="12" width="12.85546875" style="92" bestFit="1" customWidth="1"/>
    <col min="13" max="13" width="0.85546875" style="92" customWidth="1"/>
    <col min="14" max="14" width="13.5703125" style="92" customWidth="1"/>
    <col min="15" max="15" width="0.85546875" style="92" customWidth="1"/>
    <col min="16" max="16" width="18.5703125" style="92" customWidth="1"/>
    <col min="17" max="17" width="0.85546875" style="92" customWidth="1"/>
    <col min="18" max="18" width="17.5703125" style="92" customWidth="1"/>
    <col min="19" max="19" width="0.85546875" style="92" customWidth="1"/>
    <col min="20" max="20" width="11.5703125" style="92" customWidth="1"/>
    <col min="21" max="21" width="0.85546875" style="92" customWidth="1"/>
    <col min="22" max="22" width="11.42578125" style="92" customWidth="1"/>
    <col min="23" max="23" width="0.85546875" style="92" customWidth="1"/>
    <col min="24" max="24" width="11.42578125" style="92" customWidth="1"/>
    <col min="25" max="25" width="0.85546875" style="92" customWidth="1"/>
    <col min="26" max="26" width="11.42578125" style="92" customWidth="1"/>
    <col min="27" max="27" width="0.85546875" style="92" customWidth="1"/>
    <col min="28" max="28" width="12.85546875" style="92" customWidth="1"/>
    <col min="29" max="29" width="0.85546875" style="92" customWidth="1"/>
    <col min="30" max="30" width="11.140625" style="92" customWidth="1"/>
    <col min="31" max="16384" width="9.140625" style="92"/>
  </cols>
  <sheetData>
    <row r="1" spans="1:30" ht="16.5" customHeight="1">
      <c r="A1" s="90" t="s">
        <v>0</v>
      </c>
      <c r="B1" s="90"/>
    </row>
    <row r="2" spans="1:30" ht="16.5" customHeight="1">
      <c r="A2" s="93" t="s">
        <v>249</v>
      </c>
      <c r="B2" s="93"/>
    </row>
    <row r="3" spans="1:30" ht="16.5" customHeight="1">
      <c r="A3" s="94" t="str">
        <f>'7-8 (6M)'!A3</f>
        <v>For the six-month period ended 30 June 2025</v>
      </c>
      <c r="B3" s="94"/>
      <c r="C3" s="95"/>
      <c r="D3" s="95"/>
      <c r="E3" s="95"/>
      <c r="F3" s="95"/>
      <c r="G3" s="95"/>
      <c r="H3" s="95"/>
      <c r="I3" s="95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</row>
    <row r="4" spans="1:30" ht="16.5" customHeight="1">
      <c r="A4" s="97"/>
      <c r="B4" s="97"/>
      <c r="C4" s="98"/>
      <c r="D4" s="98"/>
      <c r="E4" s="98"/>
      <c r="F4" s="98"/>
      <c r="G4" s="98"/>
      <c r="H4" s="98"/>
      <c r="I4" s="98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</row>
    <row r="5" spans="1:30" ht="16.5" customHeight="1">
      <c r="A5" s="97"/>
      <c r="B5" s="97"/>
      <c r="C5" s="98"/>
      <c r="D5" s="98"/>
      <c r="E5" s="98"/>
      <c r="F5" s="98"/>
      <c r="G5" s="98"/>
      <c r="H5" s="98"/>
      <c r="I5" s="98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</row>
    <row r="6" spans="1:30" ht="16.5" customHeight="1">
      <c r="A6" s="97"/>
      <c r="B6" s="97"/>
      <c r="C6" s="97"/>
      <c r="D6" s="174" t="s">
        <v>122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</row>
    <row r="7" spans="1:30" ht="16.5" customHeight="1">
      <c r="A7" s="97"/>
      <c r="B7" s="97"/>
      <c r="C7" s="97"/>
      <c r="D7" s="173" t="s">
        <v>123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00"/>
      <c r="AB7" s="100"/>
      <c r="AC7" s="100"/>
      <c r="AD7" s="100"/>
    </row>
    <row r="8" spans="1:30" ht="16.5" customHeight="1">
      <c r="A8" s="101"/>
      <c r="B8" s="101"/>
      <c r="C8" s="101"/>
      <c r="D8" s="102"/>
      <c r="E8" s="102"/>
      <c r="F8" s="102"/>
      <c r="G8" s="102"/>
      <c r="H8" s="103"/>
      <c r="I8" s="102"/>
      <c r="J8" s="102"/>
      <c r="K8" s="102"/>
      <c r="L8" s="102"/>
      <c r="M8" s="102"/>
      <c r="N8" s="102"/>
      <c r="O8" s="102"/>
      <c r="P8" s="175" t="s">
        <v>79</v>
      </c>
      <c r="Q8" s="175"/>
      <c r="R8" s="175"/>
      <c r="S8" s="175"/>
      <c r="T8" s="175"/>
      <c r="U8" s="175"/>
      <c r="V8" s="175"/>
      <c r="W8" s="175"/>
      <c r="X8" s="175"/>
      <c r="Y8" s="102"/>
      <c r="Z8" s="102"/>
      <c r="AA8" s="102"/>
      <c r="AB8" s="102"/>
      <c r="AC8" s="102"/>
      <c r="AD8" s="102"/>
    </row>
    <row r="9" spans="1:30" ht="16.5" customHeight="1">
      <c r="A9" s="101"/>
      <c r="B9" s="101"/>
      <c r="C9" s="101"/>
      <c r="D9" s="176" t="s">
        <v>124</v>
      </c>
      <c r="E9" s="176"/>
      <c r="F9" s="176"/>
      <c r="G9" s="176"/>
      <c r="H9" s="176"/>
      <c r="I9" s="102"/>
      <c r="J9" s="99"/>
      <c r="K9" s="102"/>
      <c r="L9" s="102"/>
      <c r="M9" s="102"/>
      <c r="N9" s="99"/>
      <c r="O9" s="102"/>
      <c r="P9" s="177" t="s">
        <v>101</v>
      </c>
      <c r="Q9" s="177"/>
      <c r="R9" s="177"/>
      <c r="S9" s="177"/>
      <c r="T9" s="177"/>
      <c r="U9" s="177"/>
      <c r="V9" s="177"/>
      <c r="W9" s="104"/>
      <c r="X9" s="105"/>
      <c r="Y9" s="102"/>
      <c r="Z9" s="102"/>
      <c r="AA9" s="102"/>
      <c r="AB9" s="102"/>
      <c r="AC9" s="102"/>
      <c r="AD9" s="102"/>
    </row>
    <row r="10" spans="1:30" s="99" customFormat="1" ht="16.5" customHeight="1">
      <c r="A10" s="101"/>
      <c r="B10" s="101"/>
      <c r="C10" s="101"/>
      <c r="D10" s="102"/>
      <c r="E10" s="102"/>
      <c r="F10" s="102"/>
      <c r="G10" s="102"/>
      <c r="H10" s="103"/>
      <c r="I10" s="102"/>
      <c r="J10" s="103" t="s">
        <v>125</v>
      </c>
      <c r="K10" s="102"/>
      <c r="L10" s="102"/>
      <c r="M10" s="102"/>
      <c r="N10" s="103" t="s">
        <v>126</v>
      </c>
      <c r="O10" s="102"/>
      <c r="P10" s="106"/>
      <c r="Q10" s="106"/>
      <c r="R10" s="106"/>
      <c r="S10" s="106"/>
      <c r="T10" s="106"/>
      <c r="U10" s="106"/>
      <c r="V10" s="106"/>
      <c r="W10" s="106"/>
      <c r="X10" s="106"/>
      <c r="Y10" s="102"/>
      <c r="Z10" s="102"/>
      <c r="AA10" s="102"/>
      <c r="AB10" s="102"/>
      <c r="AC10" s="102"/>
      <c r="AD10" s="102"/>
    </row>
    <row r="11" spans="1:30" s="99" customFormat="1" ht="16.5" customHeight="1">
      <c r="A11" s="101"/>
      <c r="B11" s="101"/>
      <c r="C11" s="101"/>
      <c r="D11" s="102"/>
      <c r="E11" s="102"/>
      <c r="F11" s="102"/>
      <c r="G11" s="102"/>
      <c r="H11" s="103" t="s">
        <v>127</v>
      </c>
      <c r="I11" s="102"/>
      <c r="J11" s="103" t="s">
        <v>128</v>
      </c>
      <c r="K11" s="102"/>
      <c r="L11" s="102"/>
      <c r="M11" s="102"/>
      <c r="N11" s="103" t="s">
        <v>129</v>
      </c>
      <c r="O11" s="102"/>
      <c r="P11" s="103" t="s">
        <v>130</v>
      </c>
      <c r="Q11" s="102"/>
      <c r="R11" s="102"/>
      <c r="S11" s="102"/>
      <c r="T11" s="106"/>
      <c r="U11" s="106"/>
      <c r="V11" s="106"/>
      <c r="W11" s="106"/>
      <c r="X11" s="106"/>
      <c r="Y11" s="102"/>
      <c r="Z11" s="102"/>
      <c r="AA11" s="102"/>
      <c r="AB11" s="102"/>
      <c r="AC11" s="102"/>
      <c r="AD11" s="102"/>
    </row>
    <row r="12" spans="1:30" s="99" customFormat="1" ht="16.5" customHeight="1">
      <c r="A12" s="101"/>
      <c r="B12" s="101"/>
      <c r="C12" s="101"/>
      <c r="D12" s="103" t="s">
        <v>131</v>
      </c>
      <c r="E12" s="100"/>
      <c r="F12" s="103"/>
      <c r="G12" s="100"/>
      <c r="H12" s="103" t="s">
        <v>132</v>
      </c>
      <c r="I12" s="100"/>
      <c r="J12" s="103" t="s">
        <v>133</v>
      </c>
      <c r="K12" s="107"/>
      <c r="L12" s="108" t="s">
        <v>125</v>
      </c>
      <c r="M12" s="100"/>
      <c r="N12" s="108" t="s">
        <v>134</v>
      </c>
      <c r="O12" s="100"/>
      <c r="P12" s="109" t="s">
        <v>135</v>
      </c>
      <c r="Q12" s="100"/>
      <c r="R12" s="110" t="s">
        <v>136</v>
      </c>
      <c r="S12" s="100"/>
      <c r="T12" s="110" t="s">
        <v>137</v>
      </c>
      <c r="U12" s="110"/>
      <c r="V12" s="110"/>
      <c r="W12" s="110"/>
      <c r="X12" s="108" t="s">
        <v>138</v>
      </c>
      <c r="Y12" s="100"/>
      <c r="Z12" s="100"/>
      <c r="AA12" s="100"/>
      <c r="AB12" s="100"/>
      <c r="AC12" s="100"/>
      <c r="AD12" s="100"/>
    </row>
    <row r="13" spans="1:30" s="99" customFormat="1" ht="16.5" customHeight="1">
      <c r="A13" s="101"/>
      <c r="B13" s="101"/>
      <c r="C13" s="101"/>
      <c r="D13" s="103" t="s">
        <v>139</v>
      </c>
      <c r="E13" s="103"/>
      <c r="F13" s="103" t="s">
        <v>127</v>
      </c>
      <c r="G13" s="103"/>
      <c r="H13" s="103" t="s">
        <v>140</v>
      </c>
      <c r="I13" s="103"/>
      <c r="J13" s="111" t="s">
        <v>141</v>
      </c>
      <c r="K13" s="103"/>
      <c r="L13" s="103" t="s">
        <v>128</v>
      </c>
      <c r="M13" s="103"/>
      <c r="N13" s="103" t="s">
        <v>142</v>
      </c>
      <c r="O13" s="103"/>
      <c r="P13" s="108" t="s">
        <v>143</v>
      </c>
      <c r="Q13" s="103"/>
      <c r="R13" s="110" t="s">
        <v>144</v>
      </c>
      <c r="S13" s="103"/>
      <c r="T13" s="108" t="s">
        <v>145</v>
      </c>
      <c r="U13" s="108"/>
      <c r="V13" s="110" t="s">
        <v>146</v>
      </c>
      <c r="W13" s="110"/>
      <c r="X13" s="108" t="s">
        <v>147</v>
      </c>
      <c r="Y13" s="103"/>
      <c r="Z13" s="108" t="s">
        <v>148</v>
      </c>
      <c r="AA13" s="112"/>
      <c r="AB13" s="108" t="s">
        <v>149</v>
      </c>
      <c r="AC13" s="112"/>
      <c r="AD13" s="103"/>
    </row>
    <row r="14" spans="1:30" s="99" customFormat="1" ht="16.5" customHeight="1">
      <c r="A14" s="101"/>
      <c r="B14" s="101"/>
      <c r="C14" s="101"/>
      <c r="D14" s="103" t="s">
        <v>150</v>
      </c>
      <c r="E14" s="103"/>
      <c r="F14" s="103" t="s">
        <v>151</v>
      </c>
      <c r="G14" s="103"/>
      <c r="H14" s="103" t="s">
        <v>152</v>
      </c>
      <c r="I14" s="103"/>
      <c r="J14" s="103" t="s">
        <v>153</v>
      </c>
      <c r="K14" s="103"/>
      <c r="L14" s="111" t="s">
        <v>154</v>
      </c>
      <c r="M14" s="103"/>
      <c r="N14" s="103" t="s">
        <v>155</v>
      </c>
      <c r="O14" s="103"/>
      <c r="P14" s="108" t="s">
        <v>156</v>
      </c>
      <c r="Q14" s="103"/>
      <c r="R14" s="110" t="s">
        <v>157</v>
      </c>
      <c r="S14" s="103"/>
      <c r="T14" s="108" t="s">
        <v>158</v>
      </c>
      <c r="U14" s="108"/>
      <c r="V14" s="110" t="s">
        <v>159</v>
      </c>
      <c r="W14" s="110"/>
      <c r="X14" s="108" t="s">
        <v>160</v>
      </c>
      <c r="Y14" s="103"/>
      <c r="Z14" s="103" t="s">
        <v>161</v>
      </c>
      <c r="AA14" s="103"/>
      <c r="AB14" s="103" t="s">
        <v>162</v>
      </c>
      <c r="AC14" s="103"/>
      <c r="AD14" s="103" t="s">
        <v>82</v>
      </c>
    </row>
    <row r="15" spans="1:30" s="99" customFormat="1" ht="16.5" customHeight="1">
      <c r="A15" s="101"/>
      <c r="B15" s="113" t="s">
        <v>12</v>
      </c>
      <c r="C15" s="20"/>
      <c r="D15" s="21" t="s">
        <v>239</v>
      </c>
      <c r="E15" s="22"/>
      <c r="F15" s="21" t="s">
        <v>239</v>
      </c>
      <c r="G15" s="22"/>
      <c r="H15" s="21" t="s">
        <v>239</v>
      </c>
      <c r="I15" s="22"/>
      <c r="J15" s="21" t="s">
        <v>239</v>
      </c>
      <c r="K15" s="103"/>
      <c r="L15" s="21" t="s">
        <v>239</v>
      </c>
      <c r="M15" s="22"/>
      <c r="N15" s="21" t="s">
        <v>239</v>
      </c>
      <c r="O15" s="22"/>
      <c r="P15" s="21" t="s">
        <v>239</v>
      </c>
      <c r="Q15" s="22"/>
      <c r="R15" s="23" t="s">
        <v>239</v>
      </c>
      <c r="S15" s="22"/>
      <c r="T15" s="21" t="s">
        <v>239</v>
      </c>
      <c r="U15" s="22"/>
      <c r="V15" s="23" t="s">
        <v>239</v>
      </c>
      <c r="W15" s="24"/>
      <c r="X15" s="21" t="s">
        <v>239</v>
      </c>
      <c r="Y15" s="22"/>
      <c r="Z15" s="21" t="s">
        <v>239</v>
      </c>
      <c r="AA15" s="22"/>
      <c r="AB15" s="21" t="s">
        <v>239</v>
      </c>
      <c r="AC15" s="25"/>
      <c r="AD15" s="21" t="s">
        <v>239</v>
      </c>
    </row>
    <row r="16" spans="1:30" s="99" customFormat="1" ht="16.5" customHeight="1">
      <c r="A16" s="101"/>
      <c r="B16" s="101"/>
      <c r="C16" s="20"/>
      <c r="D16" s="22"/>
      <c r="E16" s="22"/>
      <c r="F16" s="22"/>
      <c r="G16" s="22"/>
      <c r="H16" s="22"/>
      <c r="I16" s="22"/>
      <c r="J16" s="22"/>
      <c r="K16" s="103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5"/>
      <c r="AD16" s="22"/>
    </row>
    <row r="17" spans="1:30" s="99" customFormat="1" ht="16.5" customHeight="1">
      <c r="A17" s="114" t="s">
        <v>163</v>
      </c>
      <c r="B17" s="114"/>
      <c r="C17" s="20"/>
      <c r="D17" s="25">
        <v>1373152</v>
      </c>
      <c r="E17" s="22"/>
      <c r="F17" s="25">
        <v>6207179</v>
      </c>
      <c r="G17" s="22"/>
      <c r="H17" s="25">
        <v>36190</v>
      </c>
      <c r="I17" s="22"/>
      <c r="J17" s="25">
        <v>143038</v>
      </c>
      <c r="K17" s="103"/>
      <c r="L17" s="25">
        <v>21808733</v>
      </c>
      <c r="M17" s="22"/>
      <c r="N17" s="25">
        <v>-1348755</v>
      </c>
      <c r="O17" s="22"/>
      <c r="P17" s="25">
        <v>-940</v>
      </c>
      <c r="Q17" s="22"/>
      <c r="R17" s="25">
        <v>0</v>
      </c>
      <c r="S17" s="22"/>
      <c r="T17" s="25">
        <v>-41598</v>
      </c>
      <c r="U17" s="25"/>
      <c r="V17" s="25">
        <v>0</v>
      </c>
      <c r="W17" s="25"/>
      <c r="X17" s="25">
        <f>SUM(P17:V17)</f>
        <v>-42538</v>
      </c>
      <c r="Y17" s="22"/>
      <c r="Z17" s="25">
        <f>SUM(D17:N17)+X17</f>
        <v>28176999</v>
      </c>
      <c r="AA17" s="22"/>
      <c r="AB17" s="25">
        <v>3019633</v>
      </c>
      <c r="AC17" s="22"/>
      <c r="AD17" s="25">
        <f>Z17+AB17</f>
        <v>31196632</v>
      </c>
    </row>
    <row r="18" spans="1:30" s="99" customFormat="1" ht="16.5" customHeight="1">
      <c r="A18" s="115" t="s">
        <v>240</v>
      </c>
      <c r="B18" s="114"/>
      <c r="C18" s="20"/>
      <c r="D18" s="25">
        <v>0</v>
      </c>
      <c r="E18" s="25"/>
      <c r="F18" s="25">
        <v>0</v>
      </c>
      <c r="G18" s="25"/>
      <c r="H18" s="25">
        <v>0</v>
      </c>
      <c r="I18" s="25"/>
      <c r="J18" s="25">
        <v>0</v>
      </c>
      <c r="K18" s="116"/>
      <c r="L18" s="25">
        <v>0</v>
      </c>
      <c r="M18" s="25"/>
      <c r="N18" s="25">
        <v>0</v>
      </c>
      <c r="O18" s="25"/>
      <c r="P18" s="25">
        <v>0</v>
      </c>
      <c r="Q18" s="25"/>
      <c r="R18" s="25">
        <v>0</v>
      </c>
      <c r="S18" s="25"/>
      <c r="T18" s="25">
        <v>0</v>
      </c>
      <c r="U18" s="25"/>
      <c r="V18" s="25">
        <v>0</v>
      </c>
      <c r="W18" s="25"/>
      <c r="X18" s="25"/>
      <c r="Y18" s="22"/>
      <c r="Z18" s="25"/>
      <c r="AA18" s="22"/>
      <c r="AB18" s="25">
        <v>8988</v>
      </c>
      <c r="AC18" s="22"/>
      <c r="AD18" s="25">
        <f>Z18+AB18</f>
        <v>8988</v>
      </c>
    </row>
    <row r="19" spans="1:30" s="99" customFormat="1" ht="16.5" customHeight="1">
      <c r="A19" s="115" t="s">
        <v>241</v>
      </c>
      <c r="B19" s="117">
        <v>18</v>
      </c>
      <c r="C19" s="20"/>
      <c r="D19" s="25">
        <v>137312</v>
      </c>
      <c r="E19" s="25"/>
      <c r="F19" s="25">
        <v>0</v>
      </c>
      <c r="G19" s="25"/>
      <c r="H19" s="25">
        <v>0</v>
      </c>
      <c r="I19" s="25"/>
      <c r="J19" s="25">
        <v>0</v>
      </c>
      <c r="K19" s="116"/>
      <c r="L19" s="25">
        <v>-137312</v>
      </c>
      <c r="M19" s="25"/>
      <c r="N19" s="25">
        <v>0</v>
      </c>
      <c r="O19" s="25"/>
      <c r="P19" s="25">
        <v>0</v>
      </c>
      <c r="Q19" s="25"/>
      <c r="R19" s="25">
        <v>0</v>
      </c>
      <c r="S19" s="25"/>
      <c r="T19" s="25">
        <v>0</v>
      </c>
      <c r="U19" s="25"/>
      <c r="V19" s="25">
        <v>0</v>
      </c>
      <c r="W19" s="25"/>
      <c r="X19" s="25">
        <f>SUM(P19:V19)</f>
        <v>0</v>
      </c>
      <c r="Y19" s="22"/>
      <c r="Z19" s="25">
        <f>SUM(D19:N19)+X19</f>
        <v>0</v>
      </c>
      <c r="AA19" s="22"/>
      <c r="AB19" s="25">
        <v>0</v>
      </c>
      <c r="AC19" s="22"/>
      <c r="AD19" s="25">
        <f>Z19+AB19</f>
        <v>0</v>
      </c>
    </row>
    <row r="20" spans="1:30" s="99" customFormat="1" ht="16.5" customHeight="1">
      <c r="A20" s="115" t="s">
        <v>164</v>
      </c>
      <c r="B20" s="117">
        <v>19</v>
      </c>
      <c r="C20" s="20"/>
      <c r="D20" s="25">
        <v>0</v>
      </c>
      <c r="E20" s="22"/>
      <c r="F20" s="25">
        <v>0</v>
      </c>
      <c r="G20" s="22"/>
      <c r="H20" s="25">
        <v>0</v>
      </c>
      <c r="I20" s="22"/>
      <c r="J20" s="25">
        <v>0</v>
      </c>
      <c r="K20" s="103"/>
      <c r="L20" s="25">
        <v>-15793</v>
      </c>
      <c r="M20" s="22"/>
      <c r="N20" s="25">
        <v>0</v>
      </c>
      <c r="O20" s="22"/>
      <c r="P20" s="25">
        <v>0</v>
      </c>
      <c r="Q20" s="22"/>
      <c r="R20" s="25">
        <v>0</v>
      </c>
      <c r="S20" s="22"/>
      <c r="T20" s="25">
        <v>0</v>
      </c>
      <c r="U20" s="25"/>
      <c r="V20" s="25">
        <v>0</v>
      </c>
      <c r="W20" s="25"/>
      <c r="X20" s="25">
        <f>SUM(P20:V20)</f>
        <v>0</v>
      </c>
      <c r="Y20" s="25"/>
      <c r="Z20" s="25">
        <f>SUM(D20:N20)+X20</f>
        <v>-15793</v>
      </c>
      <c r="AA20" s="25"/>
      <c r="AB20" s="25">
        <v>-36183</v>
      </c>
      <c r="AC20" s="25"/>
      <c r="AD20" s="25">
        <f>Z20+AB20</f>
        <v>-51976</v>
      </c>
    </row>
    <row r="21" spans="1:30" s="99" customFormat="1" ht="16.5" customHeight="1">
      <c r="A21" s="115" t="s">
        <v>112</v>
      </c>
      <c r="B21" s="115"/>
      <c r="C21" s="115"/>
      <c r="D21" s="26">
        <v>0</v>
      </c>
      <c r="E21" s="25"/>
      <c r="F21" s="26">
        <v>0</v>
      </c>
      <c r="G21" s="25"/>
      <c r="H21" s="26">
        <v>0</v>
      </c>
      <c r="I21" s="25"/>
      <c r="J21" s="26">
        <v>0</v>
      </c>
      <c r="K21" s="25"/>
      <c r="L21" s="26">
        <v>2535833</v>
      </c>
      <c r="M21" s="25"/>
      <c r="N21" s="26">
        <v>0</v>
      </c>
      <c r="O21" s="25"/>
      <c r="P21" s="26">
        <v>0</v>
      </c>
      <c r="Q21" s="25"/>
      <c r="R21" s="26">
        <v>0</v>
      </c>
      <c r="S21" s="25"/>
      <c r="T21" s="26">
        <v>16386</v>
      </c>
      <c r="U21" s="25"/>
      <c r="V21" s="26">
        <v>0</v>
      </c>
      <c r="W21" s="25"/>
      <c r="X21" s="26">
        <f>SUM(P21:V21)</f>
        <v>16386</v>
      </c>
      <c r="Y21" s="25"/>
      <c r="Z21" s="26">
        <f>SUM(D21:N21)+X21</f>
        <v>2552219</v>
      </c>
      <c r="AA21" s="25"/>
      <c r="AB21" s="26">
        <v>79430</v>
      </c>
      <c r="AC21" s="25"/>
      <c r="AD21" s="26">
        <f>SUM(Z21:AB21)</f>
        <v>2631649</v>
      </c>
    </row>
    <row r="22" spans="1:30" s="99" customFormat="1" ht="16.5" customHeight="1">
      <c r="A22" s="115"/>
      <c r="B22" s="115"/>
      <c r="C22" s="11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</row>
    <row r="23" spans="1:30" s="99" customFormat="1" ht="16.5" customHeight="1" thickBot="1">
      <c r="A23" s="114" t="s">
        <v>165</v>
      </c>
      <c r="B23" s="114"/>
      <c r="C23" s="114"/>
      <c r="D23" s="27">
        <f>SUM(D17:D22)</f>
        <v>1510464</v>
      </c>
      <c r="E23" s="25"/>
      <c r="F23" s="27">
        <f>SUM(F17:F22)</f>
        <v>6207179</v>
      </c>
      <c r="G23" s="25"/>
      <c r="H23" s="27">
        <f>SUM(H17:H22)</f>
        <v>36190</v>
      </c>
      <c r="I23" s="25"/>
      <c r="J23" s="27">
        <f>SUM(J17:J22)</f>
        <v>143038</v>
      </c>
      <c r="K23" s="25"/>
      <c r="L23" s="27">
        <f>SUM(L17:L22)</f>
        <v>24191461</v>
      </c>
      <c r="M23" s="25"/>
      <c r="N23" s="27">
        <f>SUM(N17:N22)</f>
        <v>-1348755</v>
      </c>
      <c r="O23" s="25"/>
      <c r="P23" s="27">
        <f>SUM(P17:P22)</f>
        <v>-940</v>
      </c>
      <c r="Q23" s="25"/>
      <c r="R23" s="27">
        <f t="shared" ref="R23" si="0">SUM(R17:R22)</f>
        <v>0</v>
      </c>
      <c r="S23" s="25"/>
      <c r="T23" s="27">
        <f>SUM(T17:T22)</f>
        <v>-25212</v>
      </c>
      <c r="U23" s="25"/>
      <c r="V23" s="27">
        <f t="shared" ref="V23" si="1">SUM(V17:V22)</f>
        <v>0</v>
      </c>
      <c r="W23" s="25"/>
      <c r="X23" s="27">
        <f>SUM(X17:X22)</f>
        <v>-26152</v>
      </c>
      <c r="Y23" s="25"/>
      <c r="Z23" s="27">
        <f>SUM(Z17:Z22)</f>
        <v>30713425</v>
      </c>
      <c r="AA23" s="25"/>
      <c r="AB23" s="27">
        <f>SUM(AB17:AB22)</f>
        <v>3071868</v>
      </c>
      <c r="AC23" s="25"/>
      <c r="AD23" s="27">
        <f>SUM(AD17:AD22)</f>
        <v>33785293</v>
      </c>
    </row>
    <row r="24" spans="1:30" s="99" customFormat="1" ht="16.5" customHeight="1" thickTop="1">
      <c r="A24" s="115"/>
      <c r="B24" s="11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</row>
    <row r="25" spans="1:30" s="99" customFormat="1" ht="16.5" customHeight="1">
      <c r="A25" s="115"/>
      <c r="B25" s="11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</row>
    <row r="26" spans="1:30" s="99" customFormat="1" ht="16.5" customHeight="1">
      <c r="A26" s="114" t="s">
        <v>166</v>
      </c>
      <c r="B26" s="114"/>
      <c r="C26" s="20"/>
      <c r="D26" s="28">
        <v>1510464</v>
      </c>
      <c r="E26" s="22"/>
      <c r="F26" s="28">
        <v>6207179</v>
      </c>
      <c r="G26" s="22"/>
      <c r="H26" s="28">
        <v>36190</v>
      </c>
      <c r="I26" s="22"/>
      <c r="J26" s="28">
        <v>157341</v>
      </c>
      <c r="K26" s="103"/>
      <c r="L26" s="28">
        <v>26713212</v>
      </c>
      <c r="M26" s="22"/>
      <c r="N26" s="28">
        <v>-1348755</v>
      </c>
      <c r="O26" s="22"/>
      <c r="P26" s="28">
        <v>-940</v>
      </c>
      <c r="Q26" s="22"/>
      <c r="R26" s="28">
        <v>0</v>
      </c>
      <c r="S26" s="22"/>
      <c r="T26" s="28">
        <v>-105195</v>
      </c>
      <c r="U26" s="25"/>
      <c r="V26" s="28">
        <v>-32679</v>
      </c>
      <c r="W26" s="28"/>
      <c r="X26" s="28">
        <f t="shared" ref="X26:X32" si="2">SUM(P26:V26)</f>
        <v>-138814</v>
      </c>
      <c r="Y26" s="22"/>
      <c r="Z26" s="25">
        <f t="shared" ref="Z26:Z32" si="3">SUM(D26:N26)+X26</f>
        <v>33136817</v>
      </c>
      <c r="AA26" s="22"/>
      <c r="AB26" s="28">
        <v>3165660</v>
      </c>
      <c r="AC26" s="22"/>
      <c r="AD26" s="25">
        <f t="shared" ref="AD26:AD31" si="4">Z26+AB26</f>
        <v>36302477</v>
      </c>
    </row>
    <row r="27" spans="1:30" s="99" customFormat="1" ht="16.5" customHeight="1">
      <c r="A27" s="115" t="s">
        <v>167</v>
      </c>
      <c r="B27" s="114"/>
      <c r="C27" s="20"/>
      <c r="D27" s="28">
        <v>0</v>
      </c>
      <c r="E27" s="25"/>
      <c r="F27" s="28">
        <v>0</v>
      </c>
      <c r="G27" s="25"/>
      <c r="H27" s="28">
        <v>0</v>
      </c>
      <c r="I27" s="25"/>
      <c r="J27" s="28">
        <v>0</v>
      </c>
      <c r="K27" s="116"/>
      <c r="L27" s="28">
        <v>0</v>
      </c>
      <c r="M27" s="25"/>
      <c r="N27" s="28">
        <v>0</v>
      </c>
      <c r="O27" s="116"/>
      <c r="P27" s="28">
        <v>0</v>
      </c>
      <c r="Q27" s="25"/>
      <c r="R27" s="28">
        <v>-51570</v>
      </c>
      <c r="S27" s="116"/>
      <c r="T27" s="28">
        <v>51570</v>
      </c>
      <c r="U27" s="25"/>
      <c r="V27" s="28">
        <v>0</v>
      </c>
      <c r="W27" s="28"/>
      <c r="X27" s="28">
        <f t="shared" si="2"/>
        <v>0</v>
      </c>
      <c r="Y27" s="25"/>
      <c r="Z27" s="25">
        <f t="shared" si="3"/>
        <v>0</v>
      </c>
      <c r="AA27" s="25"/>
      <c r="AB27" s="28">
        <v>0</v>
      </c>
      <c r="AC27" s="25"/>
      <c r="AD27" s="25">
        <f t="shared" si="4"/>
        <v>0</v>
      </c>
    </row>
    <row r="28" spans="1:30" s="99" customFormat="1" ht="16.5" customHeight="1">
      <c r="A28" s="115" t="s">
        <v>240</v>
      </c>
      <c r="B28" s="114"/>
      <c r="C28" s="20"/>
      <c r="D28" s="28">
        <v>0</v>
      </c>
      <c r="E28" s="25"/>
      <c r="F28" s="28">
        <v>0</v>
      </c>
      <c r="G28" s="25"/>
      <c r="H28" s="28">
        <v>0</v>
      </c>
      <c r="I28" s="25"/>
      <c r="J28" s="28">
        <v>0</v>
      </c>
      <c r="K28" s="116"/>
      <c r="L28" s="28">
        <v>0</v>
      </c>
      <c r="M28" s="25"/>
      <c r="N28" s="28">
        <v>0</v>
      </c>
      <c r="O28" s="116"/>
      <c r="P28" s="28">
        <v>0</v>
      </c>
      <c r="Q28" s="25"/>
      <c r="R28" s="28">
        <v>0</v>
      </c>
      <c r="S28" s="116"/>
      <c r="T28" s="28">
        <v>0</v>
      </c>
      <c r="U28" s="25"/>
      <c r="V28" s="28">
        <v>0</v>
      </c>
      <c r="W28" s="28"/>
      <c r="X28" s="28">
        <f t="shared" si="2"/>
        <v>0</v>
      </c>
      <c r="Y28" s="25"/>
      <c r="Z28" s="25">
        <f t="shared" si="3"/>
        <v>0</v>
      </c>
      <c r="AA28" s="25"/>
      <c r="AB28" s="28">
        <v>8441</v>
      </c>
      <c r="AC28" s="25"/>
      <c r="AD28" s="25">
        <f t="shared" si="4"/>
        <v>8441</v>
      </c>
    </row>
    <row r="29" spans="1:30" s="99" customFormat="1" ht="16.5" customHeight="1">
      <c r="A29" s="115" t="s">
        <v>241</v>
      </c>
      <c r="B29" s="117">
        <v>18</v>
      </c>
      <c r="C29" s="20"/>
      <c r="D29" s="28">
        <v>151043</v>
      </c>
      <c r="E29" s="25"/>
      <c r="F29" s="28">
        <v>0</v>
      </c>
      <c r="G29" s="25"/>
      <c r="H29" s="28">
        <v>0</v>
      </c>
      <c r="I29" s="25"/>
      <c r="J29" s="28">
        <v>0</v>
      </c>
      <c r="K29" s="116"/>
      <c r="L29" s="28">
        <v>-151043</v>
      </c>
      <c r="M29" s="25"/>
      <c r="N29" s="28">
        <v>0</v>
      </c>
      <c r="O29" s="116"/>
      <c r="P29" s="28">
        <v>0</v>
      </c>
      <c r="Q29" s="25"/>
      <c r="R29" s="28">
        <v>0</v>
      </c>
      <c r="S29" s="116"/>
      <c r="T29" s="28">
        <v>0</v>
      </c>
      <c r="U29" s="25"/>
      <c r="V29" s="28">
        <v>0</v>
      </c>
      <c r="W29" s="28"/>
      <c r="X29" s="28">
        <f t="shared" si="2"/>
        <v>0</v>
      </c>
      <c r="Y29" s="25"/>
      <c r="Z29" s="25">
        <f t="shared" si="3"/>
        <v>0</v>
      </c>
      <c r="AA29" s="25"/>
      <c r="AB29" s="28">
        <v>0</v>
      </c>
      <c r="AC29" s="25"/>
      <c r="AD29" s="25">
        <f t="shared" si="4"/>
        <v>0</v>
      </c>
    </row>
    <row r="30" spans="1:30" s="99" customFormat="1" ht="16.5" customHeight="1">
      <c r="A30" s="115" t="s">
        <v>164</v>
      </c>
      <c r="B30" s="117">
        <v>19</v>
      </c>
      <c r="C30" s="20"/>
      <c r="D30" s="28">
        <v>0</v>
      </c>
      <c r="E30" s="22"/>
      <c r="F30" s="28">
        <v>0</v>
      </c>
      <c r="G30" s="22"/>
      <c r="H30" s="28">
        <v>0</v>
      </c>
      <c r="I30" s="22"/>
      <c r="J30" s="28">
        <v>0</v>
      </c>
      <c r="K30" s="103"/>
      <c r="L30" s="28">
        <v>-60419</v>
      </c>
      <c r="M30" s="22"/>
      <c r="N30" s="28">
        <v>0</v>
      </c>
      <c r="O30" s="103"/>
      <c r="P30" s="28">
        <v>0</v>
      </c>
      <c r="Q30" s="22"/>
      <c r="R30" s="28">
        <v>0</v>
      </c>
      <c r="S30" s="103"/>
      <c r="T30" s="28">
        <v>0</v>
      </c>
      <c r="U30" s="25"/>
      <c r="V30" s="28">
        <v>0</v>
      </c>
      <c r="W30" s="28"/>
      <c r="X30" s="28">
        <f t="shared" si="2"/>
        <v>0</v>
      </c>
      <c r="Y30" s="22"/>
      <c r="Z30" s="25">
        <f t="shared" si="3"/>
        <v>-60419</v>
      </c>
      <c r="AA30" s="22"/>
      <c r="AB30" s="28">
        <v>-4277</v>
      </c>
      <c r="AC30" s="22"/>
      <c r="AD30" s="25">
        <f t="shared" si="4"/>
        <v>-64696</v>
      </c>
    </row>
    <row r="31" spans="1:30" s="99" customFormat="1" ht="16.5" customHeight="1">
      <c r="A31" s="115" t="s">
        <v>168</v>
      </c>
      <c r="B31" s="117"/>
      <c r="C31" s="20"/>
      <c r="D31" s="28">
        <v>0</v>
      </c>
      <c r="E31" s="22"/>
      <c r="F31" s="28">
        <v>0</v>
      </c>
      <c r="G31" s="22"/>
      <c r="H31" s="28">
        <v>0</v>
      </c>
      <c r="I31" s="22"/>
      <c r="J31" s="28">
        <v>0</v>
      </c>
      <c r="K31" s="103"/>
      <c r="L31" s="28">
        <v>0</v>
      </c>
      <c r="M31" s="22"/>
      <c r="N31" s="28">
        <v>39</v>
      </c>
      <c r="O31" s="103"/>
      <c r="P31" s="28">
        <v>0</v>
      </c>
      <c r="Q31" s="22"/>
      <c r="R31" s="28">
        <v>0</v>
      </c>
      <c r="S31" s="103"/>
      <c r="T31" s="28">
        <v>0</v>
      </c>
      <c r="U31" s="25"/>
      <c r="V31" s="28">
        <v>0</v>
      </c>
      <c r="W31" s="28"/>
      <c r="X31" s="28">
        <f t="shared" si="2"/>
        <v>0</v>
      </c>
      <c r="Y31" s="22"/>
      <c r="Z31" s="25">
        <f t="shared" si="3"/>
        <v>39</v>
      </c>
      <c r="AA31" s="22"/>
      <c r="AB31" s="28">
        <v>-89103</v>
      </c>
      <c r="AC31" s="22"/>
      <c r="AD31" s="25">
        <f t="shared" si="4"/>
        <v>-89064</v>
      </c>
    </row>
    <row r="32" spans="1:30" s="99" customFormat="1" ht="16.5" customHeight="1">
      <c r="A32" s="115" t="s">
        <v>112</v>
      </c>
      <c r="B32" s="115"/>
      <c r="C32" s="115"/>
      <c r="D32" s="29">
        <v>0</v>
      </c>
      <c r="E32" s="25"/>
      <c r="F32" s="29">
        <v>0</v>
      </c>
      <c r="G32" s="25"/>
      <c r="H32" s="29">
        <v>0</v>
      </c>
      <c r="I32" s="25"/>
      <c r="J32" s="29">
        <v>0</v>
      </c>
      <c r="K32" s="25"/>
      <c r="L32" s="29">
        <v>2370831</v>
      </c>
      <c r="M32" s="25"/>
      <c r="N32" s="29">
        <v>0</v>
      </c>
      <c r="O32" s="25"/>
      <c r="P32" s="29">
        <v>0</v>
      </c>
      <c r="Q32" s="25"/>
      <c r="R32" s="29">
        <v>7522</v>
      </c>
      <c r="S32" s="25"/>
      <c r="T32" s="29">
        <v>-28346</v>
      </c>
      <c r="U32" s="25"/>
      <c r="V32" s="29">
        <v>-15084</v>
      </c>
      <c r="W32" s="28"/>
      <c r="X32" s="29">
        <f t="shared" si="2"/>
        <v>-35908</v>
      </c>
      <c r="Y32" s="25"/>
      <c r="Z32" s="26">
        <f t="shared" si="3"/>
        <v>2334923</v>
      </c>
      <c r="AA32" s="25"/>
      <c r="AB32" s="29">
        <v>76637</v>
      </c>
      <c r="AC32" s="25"/>
      <c r="AD32" s="26">
        <f>SUM(Z32:AB32)</f>
        <v>2411560</v>
      </c>
    </row>
    <row r="33" spans="1:30" s="99" customFormat="1" ht="16.5" customHeight="1">
      <c r="A33" s="115"/>
      <c r="B33" s="115"/>
      <c r="C33" s="115"/>
      <c r="D33" s="28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</row>
    <row r="34" spans="1:30" s="99" customFormat="1" ht="16.5" customHeight="1" thickBot="1">
      <c r="A34" s="114" t="s">
        <v>169</v>
      </c>
      <c r="B34" s="114"/>
      <c r="C34" s="114"/>
      <c r="D34" s="30">
        <f>SUM(D26:D32)</f>
        <v>1661507</v>
      </c>
      <c r="E34" s="25"/>
      <c r="F34" s="27">
        <f>SUM(F26:F33)</f>
        <v>6207179</v>
      </c>
      <c r="G34" s="25"/>
      <c r="H34" s="27">
        <f>SUM(H26:H33)</f>
        <v>36190</v>
      </c>
      <c r="I34" s="25"/>
      <c r="J34" s="27">
        <f>SUM(J26:J33)</f>
        <v>157341</v>
      </c>
      <c r="K34" s="25"/>
      <c r="L34" s="27">
        <f>SUM(L26:L33)</f>
        <v>28872581</v>
      </c>
      <c r="M34" s="25"/>
      <c r="N34" s="27">
        <f>SUM(N26:N33)</f>
        <v>-1348716</v>
      </c>
      <c r="O34" s="25"/>
      <c r="P34" s="27">
        <f>SUM(P26:P33)</f>
        <v>-940</v>
      </c>
      <c r="Q34" s="25"/>
      <c r="R34" s="27">
        <f>SUM(R26:R33)</f>
        <v>-44048</v>
      </c>
      <c r="S34" s="25"/>
      <c r="T34" s="27">
        <f>SUM(T26:T33)</f>
        <v>-81971</v>
      </c>
      <c r="U34" s="25"/>
      <c r="V34" s="27">
        <f>SUM(V26:V33)</f>
        <v>-47763</v>
      </c>
      <c r="W34" s="25"/>
      <c r="X34" s="27">
        <f>SUM(X26:X33)</f>
        <v>-174722</v>
      </c>
      <c r="Y34" s="25"/>
      <c r="Z34" s="27">
        <f>SUM(Z26:Z33)</f>
        <v>35411360</v>
      </c>
      <c r="AA34" s="25"/>
      <c r="AB34" s="27">
        <f>SUM(AB26:AB33)</f>
        <v>3157358</v>
      </c>
      <c r="AC34" s="25"/>
      <c r="AD34" s="27">
        <f>SUM(AD26:AD33)</f>
        <v>38568718</v>
      </c>
    </row>
    <row r="35" spans="1:30" s="99" customFormat="1" ht="16.5" customHeight="1" thickTop="1">
      <c r="A35" s="115"/>
      <c r="B35" s="11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</row>
    <row r="36" spans="1:30" s="99" customFormat="1" ht="16.5" customHeight="1">
      <c r="A36" s="115"/>
      <c r="B36" s="11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</row>
    <row r="37" spans="1:30" ht="16.5" customHeight="1">
      <c r="A37" s="115"/>
      <c r="B37" s="11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</row>
    <row r="38" spans="1:30" ht="16.5" customHeight="1">
      <c r="A38" s="115"/>
      <c r="B38" s="11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</row>
    <row r="39" spans="1:30" ht="16.5" customHeight="1">
      <c r="A39" s="115"/>
      <c r="B39" s="11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</row>
    <row r="40" spans="1:30" ht="16.5" customHeight="1">
      <c r="A40" s="115"/>
      <c r="B40" s="11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</row>
    <row r="41" spans="1:30" ht="16.5" customHeight="1">
      <c r="A41" s="115"/>
      <c r="B41" s="11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</row>
    <row r="42" spans="1:30" ht="16.5" customHeight="1">
      <c r="A42" s="115"/>
      <c r="B42" s="11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</row>
    <row r="43" spans="1:30" ht="20.25" customHeight="1">
      <c r="A43" s="115"/>
      <c r="B43" s="11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</row>
    <row r="44" spans="1:30" ht="16.5" customHeight="1">
      <c r="A44" s="84"/>
      <c r="B44" s="84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6.5" customHeight="1">
      <c r="A45" s="84"/>
      <c r="B45" s="84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2"/>
      <c r="Y45" s="31"/>
      <c r="Z45" s="31"/>
      <c r="AA45" s="31"/>
      <c r="AB45" s="31"/>
      <c r="AC45" s="31"/>
      <c r="AD45" s="31"/>
    </row>
    <row r="46" spans="1:30" ht="16.5" customHeight="1">
      <c r="A46" s="84"/>
      <c r="B46" s="84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2"/>
      <c r="Y46" s="31"/>
      <c r="Z46" s="31"/>
      <c r="AA46" s="31"/>
      <c r="AB46" s="31"/>
      <c r="AC46" s="31"/>
      <c r="AD46" s="31"/>
    </row>
    <row r="47" spans="1:30" ht="16.5" customHeight="1">
      <c r="A47" s="84"/>
      <c r="B47" s="84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6.5" customHeight="1">
      <c r="A48" s="84"/>
      <c r="B48" s="84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</row>
    <row r="49" spans="1:32" ht="16.5" customHeight="1">
      <c r="A49" s="172" t="s">
        <v>170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18"/>
      <c r="AF49" s="118"/>
    </row>
    <row r="50" spans="1:32" ht="19.5" customHeight="1">
      <c r="A50" s="84"/>
      <c r="B50" s="84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</row>
    <row r="51" spans="1:32" ht="16.5" customHeight="1">
      <c r="A51" s="84"/>
      <c r="B51" s="84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</row>
    <row r="52" spans="1:32" ht="16.5" customHeight="1">
      <c r="A52" s="84"/>
      <c r="B52" s="84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</row>
    <row r="53" spans="1:32" ht="6" customHeight="1">
      <c r="A53" s="84"/>
      <c r="B53" s="84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</row>
    <row r="54" spans="1:32" ht="21.95" customHeight="1">
      <c r="A54" s="119" t="s">
        <v>40</v>
      </c>
      <c r="B54" s="119"/>
      <c r="C54" s="95"/>
      <c r="D54" s="95"/>
      <c r="E54" s="95"/>
      <c r="F54" s="95"/>
      <c r="G54" s="95"/>
      <c r="H54" s="95"/>
      <c r="I54" s="95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</row>
    <row r="55" spans="1:32" ht="15" customHeight="1">
      <c r="A55" s="118"/>
      <c r="B55" s="118"/>
    </row>
  </sheetData>
  <mergeCells count="6">
    <mergeCell ref="A49:AD49"/>
    <mergeCell ref="D7:Z7"/>
    <mergeCell ref="D6:AD6"/>
    <mergeCell ref="P8:X8"/>
    <mergeCell ref="D9:H9"/>
    <mergeCell ref="P9:V9"/>
  </mergeCells>
  <pageMargins left="0.4" right="0.4" top="0.5" bottom="0.6" header="0.49" footer="0.4"/>
  <pageSetup paperSize="9" scale="60" firstPageNumber="9" orientation="landscape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C8ECF-A208-49A6-828C-7F6E8CFBED50}">
  <dimension ref="A1:R38"/>
  <sheetViews>
    <sheetView zoomScaleNormal="100" zoomScaleSheetLayoutView="115" workbookViewId="0">
      <selection activeCell="A11" sqref="A11"/>
    </sheetView>
  </sheetViews>
  <sheetFormatPr defaultColWidth="9.140625" defaultRowHeight="16.350000000000001" customHeight="1"/>
  <cols>
    <col min="1" max="1" width="39.85546875" style="35" customWidth="1"/>
    <col min="2" max="2" width="5.140625" style="34" customWidth="1"/>
    <col min="3" max="3" width="0.85546875" style="34" customWidth="1"/>
    <col min="4" max="4" width="12.5703125" style="34" customWidth="1"/>
    <col min="5" max="5" width="0.85546875" style="34" customWidth="1"/>
    <col min="6" max="6" width="12.5703125" style="34" customWidth="1"/>
    <col min="7" max="7" width="0.85546875" style="35" customWidth="1"/>
    <col min="8" max="8" width="15.140625" style="35" customWidth="1"/>
    <col min="9" max="9" width="0.85546875" style="34" customWidth="1"/>
    <col min="10" max="10" width="15.42578125" style="34" customWidth="1"/>
    <col min="11" max="11" width="0.85546875" style="34" customWidth="1"/>
    <col min="12" max="12" width="15.5703125" style="35" bestFit="1" customWidth="1"/>
    <col min="13" max="13" width="0.85546875" style="35" customWidth="1"/>
    <col min="14" max="14" width="13.5703125" style="35" customWidth="1"/>
    <col min="15" max="15" width="0.85546875" style="35" customWidth="1"/>
    <col min="16" max="16" width="12.5703125" style="35" customWidth="1"/>
    <col min="17" max="17" width="0.85546875" style="35" customWidth="1"/>
    <col min="18" max="18" width="12.5703125" style="35" customWidth="1"/>
    <col min="19" max="16384" width="9.140625" style="35"/>
  </cols>
  <sheetData>
    <row r="1" spans="1:18" ht="16.5" customHeight="1">
      <c r="A1" s="33" t="s">
        <v>0</v>
      </c>
      <c r="J1" s="35"/>
      <c r="K1" s="35"/>
    </row>
    <row r="2" spans="1:18" ht="16.5" customHeight="1">
      <c r="A2" s="43" t="s">
        <v>171</v>
      </c>
      <c r="B2" s="36"/>
      <c r="J2" s="35"/>
      <c r="K2" s="35"/>
    </row>
    <row r="3" spans="1:18" ht="16.5" customHeight="1">
      <c r="A3" s="38" t="str">
        <f>'9'!A3</f>
        <v>For the six-month period ended 30 June 2025</v>
      </c>
      <c r="B3" s="64"/>
      <c r="C3" s="40"/>
      <c r="D3" s="40"/>
      <c r="E3" s="40"/>
      <c r="F3" s="40"/>
      <c r="G3" s="41"/>
      <c r="H3" s="41"/>
      <c r="I3" s="40"/>
      <c r="J3" s="41"/>
      <c r="K3" s="41"/>
      <c r="L3" s="41"/>
      <c r="M3" s="41"/>
      <c r="N3" s="41"/>
      <c r="O3" s="41"/>
      <c r="P3" s="41"/>
      <c r="Q3" s="41"/>
      <c r="R3" s="41"/>
    </row>
    <row r="4" spans="1:18" ht="16.5" customHeight="1">
      <c r="A4" s="36"/>
      <c r="B4" s="65"/>
      <c r="J4" s="35"/>
      <c r="K4" s="35"/>
    </row>
    <row r="5" spans="1:18" ht="16.5" customHeight="1">
      <c r="A5" s="36"/>
      <c r="B5" s="65"/>
      <c r="J5" s="35"/>
      <c r="K5" s="35"/>
    </row>
    <row r="6" spans="1:18" ht="16.5" customHeight="1">
      <c r="A6" s="66"/>
      <c r="B6" s="66"/>
      <c r="C6" s="66"/>
      <c r="D6" s="178" t="s">
        <v>172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</row>
    <row r="7" spans="1:18" ht="16.5" customHeigh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180" t="s">
        <v>79</v>
      </c>
      <c r="O7" s="180"/>
      <c r="P7" s="180"/>
      <c r="Q7" s="67"/>
      <c r="R7" s="67"/>
    </row>
    <row r="8" spans="1:18" ht="16.5" customHeight="1">
      <c r="A8" s="66"/>
      <c r="B8" s="66"/>
      <c r="C8" s="66"/>
      <c r="D8" s="67"/>
      <c r="E8" s="67"/>
      <c r="F8" s="67"/>
      <c r="G8" s="67"/>
      <c r="H8" s="67"/>
      <c r="I8" s="67"/>
      <c r="J8" s="67"/>
      <c r="K8" s="67"/>
      <c r="L8" s="67"/>
      <c r="M8" s="67"/>
      <c r="N8" s="68" t="s">
        <v>244</v>
      </c>
      <c r="O8" s="68"/>
      <c r="P8" s="68"/>
      <c r="Q8" s="67"/>
      <c r="R8" s="67"/>
    </row>
    <row r="9" spans="1:18" ht="16.5" customHeight="1">
      <c r="A9" s="66"/>
      <c r="B9" s="66"/>
      <c r="C9" s="66"/>
      <c r="D9" s="67"/>
      <c r="E9" s="67"/>
      <c r="F9" s="67"/>
      <c r="G9" s="67"/>
      <c r="H9" s="67"/>
      <c r="I9" s="67"/>
      <c r="J9" s="67"/>
      <c r="K9" s="67"/>
      <c r="L9" s="67"/>
      <c r="M9" s="67"/>
      <c r="N9" s="69" t="s">
        <v>245</v>
      </c>
      <c r="O9" s="69"/>
      <c r="P9" s="69"/>
      <c r="Q9" s="67"/>
      <c r="R9" s="67"/>
    </row>
    <row r="10" spans="1:18" ht="16.5" customHeight="1">
      <c r="A10" s="66"/>
      <c r="B10" s="66"/>
      <c r="C10" s="66"/>
      <c r="D10" s="179" t="s">
        <v>124</v>
      </c>
      <c r="E10" s="179"/>
      <c r="F10" s="179"/>
      <c r="G10" s="179"/>
      <c r="H10" s="179"/>
      <c r="I10" s="67"/>
      <c r="J10" s="67"/>
      <c r="K10" s="67"/>
      <c r="L10" s="67"/>
      <c r="M10" s="67"/>
      <c r="N10" s="70" t="s">
        <v>243</v>
      </c>
      <c r="O10" s="71"/>
      <c r="P10" s="71"/>
      <c r="Q10" s="67"/>
      <c r="R10" s="67"/>
    </row>
    <row r="11" spans="1:18" ht="16.5" customHeight="1">
      <c r="A11" s="66"/>
      <c r="B11" s="66"/>
      <c r="C11" s="67"/>
      <c r="D11" s="72" t="s">
        <v>131</v>
      </c>
      <c r="E11" s="67"/>
      <c r="F11" s="72"/>
      <c r="G11" s="67"/>
      <c r="H11" s="72" t="s">
        <v>72</v>
      </c>
      <c r="I11" s="67"/>
      <c r="J11" s="72" t="s">
        <v>74</v>
      </c>
      <c r="K11" s="67"/>
      <c r="N11" s="73"/>
      <c r="O11" s="74"/>
      <c r="P11" s="73" t="s">
        <v>138</v>
      </c>
      <c r="Q11" s="75"/>
      <c r="R11" s="67"/>
    </row>
    <row r="12" spans="1:18" ht="16.5" customHeight="1">
      <c r="A12" s="76"/>
      <c r="B12" s="76"/>
      <c r="C12" s="72"/>
      <c r="D12" s="72" t="s">
        <v>139</v>
      </c>
      <c r="E12" s="72"/>
      <c r="F12" s="72" t="s">
        <v>127</v>
      </c>
      <c r="G12" s="72"/>
      <c r="H12" s="77" t="s">
        <v>173</v>
      </c>
      <c r="I12" s="72"/>
      <c r="J12" s="72" t="s">
        <v>133</v>
      </c>
      <c r="K12" s="72"/>
      <c r="L12" s="72" t="s">
        <v>74</v>
      </c>
      <c r="M12" s="72"/>
      <c r="N12" s="78" t="s">
        <v>146</v>
      </c>
      <c r="O12" s="79"/>
      <c r="P12" s="78" t="s">
        <v>147</v>
      </c>
      <c r="Q12" s="75"/>
      <c r="R12" s="72"/>
    </row>
    <row r="13" spans="1:18" ht="16.5" customHeight="1">
      <c r="A13" s="76"/>
      <c r="B13" s="76"/>
      <c r="C13" s="72"/>
      <c r="D13" s="72" t="s">
        <v>150</v>
      </c>
      <c r="E13" s="72"/>
      <c r="F13" s="72" t="s">
        <v>151</v>
      </c>
      <c r="G13" s="72"/>
      <c r="H13" s="77" t="s">
        <v>174</v>
      </c>
      <c r="I13" s="72"/>
      <c r="J13" s="80" t="s">
        <v>175</v>
      </c>
      <c r="K13" s="72"/>
      <c r="L13" s="80" t="s">
        <v>154</v>
      </c>
      <c r="M13" s="80"/>
      <c r="N13" s="78" t="s">
        <v>159</v>
      </c>
      <c r="O13" s="79"/>
      <c r="P13" s="78" t="s">
        <v>160</v>
      </c>
      <c r="Q13" s="75"/>
      <c r="R13" s="72" t="s">
        <v>82</v>
      </c>
    </row>
    <row r="14" spans="1:18" ht="16.5" customHeight="1">
      <c r="A14" s="76"/>
      <c r="B14" s="55" t="s">
        <v>12</v>
      </c>
      <c r="C14" s="11"/>
      <c r="D14" s="12" t="s">
        <v>239</v>
      </c>
      <c r="E14" s="11"/>
      <c r="F14" s="12" t="s">
        <v>239</v>
      </c>
      <c r="G14" s="72"/>
      <c r="H14" s="12" t="s">
        <v>239</v>
      </c>
      <c r="I14" s="11"/>
      <c r="J14" s="12" t="s">
        <v>239</v>
      </c>
      <c r="K14" s="72"/>
      <c r="L14" s="12" t="s">
        <v>239</v>
      </c>
      <c r="M14" s="11"/>
      <c r="N14" s="12" t="s">
        <v>239</v>
      </c>
      <c r="O14" s="79"/>
      <c r="P14" s="12" t="s">
        <v>239</v>
      </c>
      <c r="Q14" s="44"/>
      <c r="R14" s="12" t="s">
        <v>239</v>
      </c>
    </row>
    <row r="15" spans="1:18" ht="16.5" customHeight="1">
      <c r="A15" s="76"/>
      <c r="B15" s="81"/>
      <c r="C15" s="11"/>
      <c r="D15" s="11"/>
      <c r="E15" s="11"/>
      <c r="F15" s="11"/>
      <c r="G15" s="72"/>
      <c r="H15" s="11"/>
      <c r="I15" s="11"/>
      <c r="J15" s="11"/>
      <c r="K15" s="72"/>
      <c r="L15" s="11"/>
      <c r="M15" s="11"/>
      <c r="N15" s="11"/>
      <c r="O15" s="44"/>
      <c r="P15" s="11"/>
      <c r="Q15" s="44"/>
      <c r="R15" s="11"/>
    </row>
    <row r="16" spans="1:18" ht="16.5" customHeight="1">
      <c r="A16" s="82" t="s">
        <v>176</v>
      </c>
      <c r="B16" s="66"/>
      <c r="C16" s="9"/>
      <c r="D16" s="9">
        <v>1373152</v>
      </c>
      <c r="E16" s="9"/>
      <c r="F16" s="9">
        <v>6207179</v>
      </c>
      <c r="G16" s="9"/>
      <c r="H16" s="9">
        <v>36190</v>
      </c>
      <c r="I16" s="9"/>
      <c r="J16" s="9">
        <v>143038</v>
      </c>
      <c r="K16" s="9"/>
      <c r="L16" s="9">
        <v>3479371</v>
      </c>
      <c r="M16" s="9"/>
      <c r="N16" s="9">
        <v>0</v>
      </c>
      <c r="O16" s="9"/>
      <c r="P16" s="9">
        <v>0</v>
      </c>
      <c r="Q16" s="9"/>
      <c r="R16" s="9">
        <f>SUM(D16:L16)</f>
        <v>11238930</v>
      </c>
    </row>
    <row r="17" spans="1:18" ht="16.5" customHeight="1">
      <c r="A17" s="83" t="s">
        <v>241</v>
      </c>
      <c r="B17" s="66">
        <v>18</v>
      </c>
      <c r="C17" s="9"/>
      <c r="D17" s="9">
        <v>137312</v>
      </c>
      <c r="E17" s="9"/>
      <c r="F17" s="9">
        <v>0</v>
      </c>
      <c r="G17" s="9"/>
      <c r="H17" s="9">
        <v>0</v>
      </c>
      <c r="I17" s="9"/>
      <c r="J17" s="9">
        <v>0</v>
      </c>
      <c r="K17" s="9"/>
      <c r="L17" s="9">
        <v>-137312</v>
      </c>
      <c r="M17" s="9"/>
      <c r="N17" s="9">
        <v>0</v>
      </c>
      <c r="O17" s="9"/>
      <c r="P17" s="9">
        <v>0</v>
      </c>
      <c r="Q17" s="9"/>
      <c r="R17" s="9">
        <f>SUM(D17:L17)</f>
        <v>0</v>
      </c>
    </row>
    <row r="18" spans="1:18" ht="16.5" customHeight="1">
      <c r="A18" s="84" t="s">
        <v>164</v>
      </c>
      <c r="B18" s="66">
        <v>19</v>
      </c>
      <c r="C18" s="9"/>
      <c r="D18" s="9">
        <v>0</v>
      </c>
      <c r="E18" s="9"/>
      <c r="F18" s="9">
        <v>0</v>
      </c>
      <c r="G18" s="9"/>
      <c r="H18" s="9">
        <v>0</v>
      </c>
      <c r="I18" s="9"/>
      <c r="J18" s="9">
        <v>0</v>
      </c>
      <c r="K18" s="9"/>
      <c r="L18" s="9">
        <v>-15793</v>
      </c>
      <c r="M18" s="9"/>
      <c r="N18" s="9">
        <v>0</v>
      </c>
      <c r="O18" s="9"/>
      <c r="P18" s="9">
        <v>0</v>
      </c>
      <c r="Q18" s="9"/>
      <c r="R18" s="9">
        <f>SUM(D18:L18)</f>
        <v>-15793</v>
      </c>
    </row>
    <row r="19" spans="1:18" ht="16.5" customHeight="1">
      <c r="A19" s="83" t="s">
        <v>112</v>
      </c>
      <c r="B19" s="66"/>
      <c r="C19" s="9"/>
      <c r="D19" s="13">
        <v>0</v>
      </c>
      <c r="E19" s="9"/>
      <c r="F19" s="13">
        <v>0</v>
      </c>
      <c r="G19" s="9"/>
      <c r="H19" s="13">
        <v>0</v>
      </c>
      <c r="I19" s="9"/>
      <c r="J19" s="13">
        <v>0</v>
      </c>
      <c r="K19" s="9"/>
      <c r="L19" s="13">
        <v>343519</v>
      </c>
      <c r="M19" s="9"/>
      <c r="N19" s="13">
        <v>0</v>
      </c>
      <c r="O19" s="9"/>
      <c r="P19" s="13">
        <v>0</v>
      </c>
      <c r="Q19" s="9"/>
      <c r="R19" s="13">
        <f>SUM(D19:L19)</f>
        <v>343519</v>
      </c>
    </row>
    <row r="20" spans="1:18" ht="16.5" customHeight="1">
      <c r="A20" s="82"/>
      <c r="B20" s="66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6.5" customHeight="1" thickBot="1">
      <c r="A21" s="82" t="s">
        <v>165</v>
      </c>
      <c r="B21" s="66"/>
      <c r="C21" s="9"/>
      <c r="D21" s="14">
        <f>SUM(D16:D19)</f>
        <v>1510464</v>
      </c>
      <c r="E21" s="9"/>
      <c r="F21" s="14">
        <f>SUM(F16:F19)</f>
        <v>6207179</v>
      </c>
      <c r="G21" s="9"/>
      <c r="H21" s="14">
        <f>SUM(H16:H19)</f>
        <v>36190</v>
      </c>
      <c r="I21" s="9"/>
      <c r="J21" s="14">
        <f>SUM(J16:J19)</f>
        <v>143038</v>
      </c>
      <c r="K21" s="9"/>
      <c r="L21" s="14">
        <f>SUM(L16:L19)</f>
        <v>3669785</v>
      </c>
      <c r="M21" s="9"/>
      <c r="N21" s="14">
        <f>SUM(N16:N19)</f>
        <v>0</v>
      </c>
      <c r="O21" s="9"/>
      <c r="P21" s="14">
        <f>SUM(P16:P19)</f>
        <v>0</v>
      </c>
      <c r="Q21" s="9"/>
      <c r="R21" s="14">
        <f>SUM(R16:R19)</f>
        <v>11566656</v>
      </c>
    </row>
    <row r="22" spans="1:18" ht="16.5" customHeight="1" thickTop="1">
      <c r="A22" s="82"/>
      <c r="B22" s="66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6.5" customHeight="1">
      <c r="A23" s="82"/>
      <c r="B23" s="66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16.5" customHeight="1">
      <c r="A24" s="82" t="s">
        <v>177</v>
      </c>
      <c r="B24" s="66"/>
      <c r="C24" s="9"/>
      <c r="D24" s="8">
        <v>1510464</v>
      </c>
      <c r="E24" s="9"/>
      <c r="F24" s="8">
        <v>6207179</v>
      </c>
      <c r="G24" s="9"/>
      <c r="H24" s="8">
        <v>36190</v>
      </c>
      <c r="I24" s="9"/>
      <c r="J24" s="8">
        <v>157341</v>
      </c>
      <c r="K24" s="9"/>
      <c r="L24" s="8">
        <v>3711247</v>
      </c>
      <c r="M24" s="9"/>
      <c r="N24" s="8">
        <v>-32679</v>
      </c>
      <c r="O24" s="8"/>
      <c r="P24" s="8">
        <f>SUM(N24:N24)</f>
        <v>-32679</v>
      </c>
      <c r="Q24" s="9"/>
      <c r="R24" s="9">
        <f>SUM(D24:L24,P24)</f>
        <v>11589742</v>
      </c>
    </row>
    <row r="25" spans="1:18" ht="16.5" customHeight="1">
      <c r="A25" s="83" t="s">
        <v>241</v>
      </c>
      <c r="B25" s="66">
        <v>18</v>
      </c>
      <c r="C25" s="9"/>
      <c r="D25" s="85">
        <v>151043</v>
      </c>
      <c r="E25" s="9"/>
      <c r="F25" s="85">
        <v>0</v>
      </c>
      <c r="G25" s="9"/>
      <c r="H25" s="85">
        <v>0</v>
      </c>
      <c r="I25" s="9"/>
      <c r="J25" s="85">
        <v>0</v>
      </c>
      <c r="K25" s="9"/>
      <c r="L25" s="85">
        <v>-151043</v>
      </c>
      <c r="M25" s="9"/>
      <c r="N25" s="85">
        <v>0</v>
      </c>
      <c r="O25" s="86"/>
      <c r="P25" s="85">
        <f>SUM(N25:N25)</f>
        <v>0</v>
      </c>
      <c r="Q25" s="9"/>
      <c r="R25" s="9">
        <f>SUM(D25:L25,P25)</f>
        <v>0</v>
      </c>
    </row>
    <row r="26" spans="1:18" ht="16.5" customHeight="1">
      <c r="A26" s="84" t="s">
        <v>164</v>
      </c>
      <c r="B26" s="66">
        <v>19</v>
      </c>
      <c r="C26" s="9"/>
      <c r="D26" s="8">
        <v>0</v>
      </c>
      <c r="E26" s="9"/>
      <c r="F26" s="8">
        <v>0</v>
      </c>
      <c r="G26" s="9"/>
      <c r="H26" s="8">
        <v>0</v>
      </c>
      <c r="I26" s="9"/>
      <c r="J26" s="8">
        <v>0</v>
      </c>
      <c r="K26" s="9"/>
      <c r="L26" s="8">
        <v>-60419</v>
      </c>
      <c r="M26" s="9"/>
      <c r="N26" s="85">
        <v>0</v>
      </c>
      <c r="O26" s="8"/>
      <c r="P26" s="85">
        <f>SUM(N26:N26)</f>
        <v>0</v>
      </c>
      <c r="Q26" s="9"/>
      <c r="R26" s="9">
        <f>SUM(D26:L26,P26)</f>
        <v>-60419</v>
      </c>
    </row>
    <row r="27" spans="1:18" ht="16.5" customHeight="1">
      <c r="A27" s="83" t="s">
        <v>112</v>
      </c>
      <c r="B27" s="66"/>
      <c r="C27" s="9"/>
      <c r="D27" s="17">
        <v>0</v>
      </c>
      <c r="E27" s="9"/>
      <c r="F27" s="17">
        <v>0</v>
      </c>
      <c r="G27" s="9"/>
      <c r="H27" s="17">
        <v>0</v>
      </c>
      <c r="I27" s="9"/>
      <c r="J27" s="17">
        <v>0</v>
      </c>
      <c r="K27" s="9"/>
      <c r="L27" s="17">
        <v>1205368</v>
      </c>
      <c r="M27" s="9"/>
      <c r="N27" s="17">
        <v>-15084</v>
      </c>
      <c r="O27" s="18"/>
      <c r="P27" s="1">
        <f>SUM(N27:N27)</f>
        <v>-15084</v>
      </c>
      <c r="Q27" s="9"/>
      <c r="R27" s="13">
        <f>SUM(D27:L27,P27)</f>
        <v>1190284</v>
      </c>
    </row>
    <row r="28" spans="1:18" ht="16.5" customHeight="1">
      <c r="A28" s="82"/>
      <c r="B28" s="66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ht="16.5" customHeight="1" thickBot="1">
      <c r="A29" s="82" t="s">
        <v>169</v>
      </c>
      <c r="B29" s="66"/>
      <c r="C29" s="9"/>
      <c r="D29" s="14">
        <f>SUM(D24:D27)</f>
        <v>1661507</v>
      </c>
      <c r="E29" s="9"/>
      <c r="F29" s="14">
        <f>SUM(F24:F27)</f>
        <v>6207179</v>
      </c>
      <c r="G29" s="9"/>
      <c r="H29" s="14">
        <f>SUM(H24:H27)</f>
        <v>36190</v>
      </c>
      <c r="I29" s="9"/>
      <c r="J29" s="14">
        <f>SUM(J24:J27)</f>
        <v>157341</v>
      </c>
      <c r="K29" s="9"/>
      <c r="L29" s="14">
        <f>SUM(L24:L27)</f>
        <v>4705153</v>
      </c>
      <c r="M29" s="9"/>
      <c r="N29" s="14">
        <f>SUM(N24:N27)</f>
        <v>-47763</v>
      </c>
      <c r="O29" s="9"/>
      <c r="P29" s="14">
        <f>SUM(N29:N29)</f>
        <v>-47763</v>
      </c>
      <c r="Q29" s="9"/>
      <c r="R29" s="14">
        <f>SUM(R24:R27)</f>
        <v>12719607</v>
      </c>
    </row>
    <row r="30" spans="1:18" ht="16.5" customHeight="1" thickTop="1">
      <c r="A30" s="82"/>
      <c r="B30" s="66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4" spans="1:18" ht="14.25" customHeight="1"/>
    <row r="35" spans="1:18" ht="16.5" customHeight="1">
      <c r="A35" s="181" t="s">
        <v>170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</row>
    <row r="36" spans="1:18" ht="16.5" customHeight="1">
      <c r="A36" s="82"/>
      <c r="B36" s="66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 ht="16.5" customHeight="1">
      <c r="A37" s="82"/>
      <c r="B37" s="66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ht="21.95" customHeight="1">
      <c r="A38" s="87" t="str">
        <f>'9'!A54</f>
        <v>The accompanying notes form part of this interim financial information.</v>
      </c>
      <c r="B38" s="88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</row>
  </sheetData>
  <mergeCells count="4">
    <mergeCell ref="D6:R6"/>
    <mergeCell ref="D10:H10"/>
    <mergeCell ref="N7:P7"/>
    <mergeCell ref="A35:R35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04D7-E86D-44DF-9B9A-7952F65733B4}">
  <dimension ref="A1:K135"/>
  <sheetViews>
    <sheetView tabSelected="1" zoomScaleNormal="100" zoomScaleSheetLayoutView="130" workbookViewId="0">
      <selection activeCell="B4" sqref="B4"/>
    </sheetView>
  </sheetViews>
  <sheetFormatPr defaultColWidth="9.140625" defaultRowHeight="12"/>
  <cols>
    <col min="1" max="1" width="1.85546875" style="56" customWidth="1"/>
    <col min="2" max="2" width="51.140625" style="56" customWidth="1"/>
    <col min="3" max="3" width="5.42578125" style="56" customWidth="1"/>
    <col min="4" max="4" width="0.85546875" style="56" customWidth="1"/>
    <col min="5" max="5" width="12.5703125" style="56" customWidth="1"/>
    <col min="6" max="6" width="0.85546875" style="56" customWidth="1"/>
    <col min="7" max="7" width="12.5703125" style="56" customWidth="1"/>
    <col min="8" max="8" width="0.85546875" style="56" customWidth="1"/>
    <col min="9" max="9" width="12.5703125" style="56" customWidth="1"/>
    <col min="10" max="10" width="0.85546875" style="56" customWidth="1"/>
    <col min="11" max="11" width="12.5703125" style="56" customWidth="1"/>
    <col min="12" max="16384" width="9.140625" style="56"/>
  </cols>
  <sheetData>
    <row r="1" spans="1:11" s="35" customFormat="1" ht="16.5" customHeight="1">
      <c r="A1" s="33" t="s">
        <v>0</v>
      </c>
      <c r="B1" s="33"/>
      <c r="C1" s="34"/>
      <c r="E1" s="34"/>
      <c r="F1" s="34"/>
      <c r="G1" s="34"/>
      <c r="I1" s="34"/>
      <c r="K1" s="34"/>
    </row>
    <row r="2" spans="1:11" s="35" customFormat="1" ht="16.5" customHeight="1">
      <c r="A2" s="36" t="s">
        <v>178</v>
      </c>
      <c r="B2" s="37"/>
      <c r="C2" s="34"/>
      <c r="E2" s="34"/>
      <c r="F2" s="34"/>
      <c r="G2" s="34"/>
      <c r="I2" s="34"/>
      <c r="K2" s="34"/>
    </row>
    <row r="3" spans="1:11" s="35" customFormat="1" ht="16.5" customHeight="1">
      <c r="A3" s="38" t="s">
        <v>121</v>
      </c>
      <c r="B3" s="39"/>
      <c r="C3" s="40"/>
      <c r="D3" s="41"/>
      <c r="E3" s="40"/>
      <c r="F3" s="40"/>
      <c r="G3" s="40"/>
      <c r="H3" s="41"/>
      <c r="I3" s="40"/>
      <c r="J3" s="41"/>
      <c r="K3" s="40"/>
    </row>
    <row r="4" spans="1:11" s="35" customFormat="1" ht="15" customHeight="1">
      <c r="A4" s="36"/>
      <c r="B4" s="37"/>
      <c r="C4" s="34"/>
      <c r="E4" s="34"/>
      <c r="F4" s="34"/>
      <c r="G4" s="34"/>
      <c r="I4" s="34"/>
      <c r="K4" s="34"/>
    </row>
    <row r="5" spans="1:11" s="35" customFormat="1" ht="15" customHeight="1">
      <c r="A5" s="36"/>
      <c r="B5" s="37"/>
      <c r="C5" s="34"/>
      <c r="E5" s="34"/>
      <c r="F5" s="34"/>
      <c r="G5" s="34"/>
      <c r="I5" s="34"/>
      <c r="K5" s="34"/>
    </row>
    <row r="6" spans="1:11" s="35" customFormat="1" ht="15" customHeight="1">
      <c r="A6" s="36"/>
      <c r="B6" s="37"/>
      <c r="C6" s="34"/>
      <c r="E6" s="168" t="s">
        <v>3</v>
      </c>
      <c r="F6" s="168"/>
      <c r="G6" s="168"/>
      <c r="H6" s="43"/>
      <c r="I6" s="168" t="s">
        <v>4</v>
      </c>
      <c r="J6" s="168"/>
      <c r="K6" s="168"/>
    </row>
    <row r="7" spans="1:11" s="35" customFormat="1" ht="15" customHeight="1">
      <c r="A7" s="36"/>
      <c r="B7" s="37"/>
      <c r="C7" s="37"/>
      <c r="E7" s="167" t="s">
        <v>5</v>
      </c>
      <c r="F7" s="167"/>
      <c r="G7" s="167"/>
      <c r="H7" s="42"/>
      <c r="I7" s="167" t="s">
        <v>5</v>
      </c>
      <c r="J7" s="167"/>
      <c r="K7" s="167"/>
    </row>
    <row r="8" spans="1:11" s="35" customFormat="1" ht="15" customHeight="1">
      <c r="A8" s="36"/>
      <c r="B8" s="37"/>
      <c r="C8" s="37"/>
      <c r="E8" s="44" t="s">
        <v>8</v>
      </c>
      <c r="F8" s="42"/>
      <c r="G8" s="44" t="s">
        <v>8</v>
      </c>
      <c r="H8" s="42"/>
      <c r="I8" s="44" t="s">
        <v>8</v>
      </c>
      <c r="J8" s="42"/>
      <c r="K8" s="44" t="s">
        <v>8</v>
      </c>
    </row>
    <row r="9" spans="1:11" s="35" customFormat="1" ht="15" customHeight="1">
      <c r="A9" s="36"/>
      <c r="B9" s="37"/>
      <c r="C9" s="45"/>
      <c r="E9" s="45" t="s">
        <v>10</v>
      </c>
      <c r="F9" s="44"/>
      <c r="G9" s="45" t="s">
        <v>11</v>
      </c>
      <c r="I9" s="45" t="s">
        <v>10</v>
      </c>
      <c r="J9" s="44"/>
      <c r="K9" s="45" t="s">
        <v>11</v>
      </c>
    </row>
    <row r="10" spans="1:11" s="35" customFormat="1" ht="15" customHeight="1">
      <c r="A10" s="46"/>
      <c r="B10" s="46"/>
      <c r="C10" s="45"/>
      <c r="D10" s="47"/>
      <c r="E10" s="12" t="s">
        <v>239</v>
      </c>
      <c r="F10" s="44"/>
      <c r="G10" s="12" t="s">
        <v>239</v>
      </c>
      <c r="H10" s="47"/>
      <c r="I10" s="12" t="s">
        <v>239</v>
      </c>
      <c r="J10" s="47"/>
      <c r="K10" s="12" t="s">
        <v>239</v>
      </c>
    </row>
    <row r="11" spans="1:11" s="35" customFormat="1" ht="15" customHeight="1">
      <c r="A11" s="43" t="s">
        <v>179</v>
      </c>
      <c r="B11" s="48"/>
      <c r="C11" s="49"/>
      <c r="E11" s="34"/>
      <c r="F11" s="34"/>
      <c r="G11" s="34"/>
      <c r="I11" s="34"/>
      <c r="K11" s="34"/>
    </row>
    <row r="12" spans="1:11" s="35" customFormat="1" ht="15" customHeight="1">
      <c r="A12" s="48" t="s">
        <v>98</v>
      </c>
      <c r="C12" s="49"/>
      <c r="E12" s="34">
        <v>3120686</v>
      </c>
      <c r="F12" s="34"/>
      <c r="G12" s="34">
        <v>3318203</v>
      </c>
      <c r="H12" s="50"/>
      <c r="I12" s="34">
        <v>1216939</v>
      </c>
      <c r="J12" s="50"/>
      <c r="K12" s="34">
        <v>358908</v>
      </c>
    </row>
    <row r="13" spans="1:11" s="35" customFormat="1" ht="15" customHeight="1">
      <c r="A13" s="51" t="s">
        <v>180</v>
      </c>
      <c r="C13" s="49"/>
      <c r="E13" s="34"/>
      <c r="F13" s="34"/>
      <c r="G13" s="34"/>
      <c r="H13" s="34"/>
      <c r="I13" s="34"/>
      <c r="K13" s="34"/>
    </row>
    <row r="14" spans="1:11" s="35" customFormat="1" ht="15" customHeight="1">
      <c r="A14" s="48"/>
      <c r="B14" s="35" t="s">
        <v>231</v>
      </c>
      <c r="C14" s="49"/>
      <c r="E14" s="34">
        <v>-11424</v>
      </c>
      <c r="F14" s="34"/>
      <c r="G14" s="34">
        <v>6775</v>
      </c>
      <c r="H14" s="34"/>
      <c r="I14" s="34">
        <v>-56</v>
      </c>
      <c r="K14" s="34">
        <v>-60</v>
      </c>
    </row>
    <row r="15" spans="1:11" s="35" customFormat="1" ht="15" customHeight="1">
      <c r="A15" s="48"/>
      <c r="B15" s="35" t="s">
        <v>181</v>
      </c>
      <c r="C15" s="49"/>
      <c r="E15" s="34">
        <v>506398</v>
      </c>
      <c r="F15" s="34"/>
      <c r="G15" s="34">
        <v>499346</v>
      </c>
      <c r="H15" s="34"/>
      <c r="I15" s="34">
        <v>1848</v>
      </c>
      <c r="K15" s="34">
        <v>1724</v>
      </c>
    </row>
    <row r="16" spans="1:11" s="35" customFormat="1" ht="15" customHeight="1">
      <c r="A16" s="48"/>
      <c r="B16" s="35" t="s">
        <v>182</v>
      </c>
      <c r="C16" s="49"/>
      <c r="E16" s="34">
        <v>134985</v>
      </c>
      <c r="F16" s="34"/>
      <c r="G16" s="34">
        <v>42205</v>
      </c>
      <c r="H16" s="34"/>
      <c r="I16" s="34">
        <v>118816</v>
      </c>
      <c r="K16" s="34">
        <v>35550</v>
      </c>
    </row>
    <row r="17" spans="1:11" s="35" customFormat="1" ht="15" customHeight="1">
      <c r="A17" s="48"/>
      <c r="B17" s="35" t="s">
        <v>228</v>
      </c>
      <c r="C17" s="49"/>
      <c r="E17" s="34">
        <v>1675</v>
      </c>
      <c r="F17" s="34"/>
      <c r="G17" s="34">
        <v>1098</v>
      </c>
      <c r="H17" s="34"/>
      <c r="I17" s="34">
        <v>0</v>
      </c>
      <c r="K17" s="34">
        <v>0</v>
      </c>
    </row>
    <row r="18" spans="1:11" s="35" customFormat="1" ht="15" customHeight="1">
      <c r="A18" s="48"/>
      <c r="B18" s="35" t="s">
        <v>232</v>
      </c>
      <c r="C18" s="49"/>
      <c r="E18" s="34">
        <v>11925</v>
      </c>
      <c r="F18" s="34"/>
      <c r="G18" s="34">
        <v>-19</v>
      </c>
      <c r="H18" s="34"/>
      <c r="I18" s="34">
        <v>0</v>
      </c>
      <c r="K18" s="34">
        <v>0</v>
      </c>
    </row>
    <row r="19" spans="1:11" s="35" customFormat="1" ht="15" customHeight="1">
      <c r="A19" s="48"/>
      <c r="B19" s="35" t="s">
        <v>183</v>
      </c>
      <c r="C19" s="49"/>
      <c r="E19" s="34">
        <v>-1330</v>
      </c>
      <c r="F19" s="34"/>
      <c r="G19" s="34">
        <v>-5089</v>
      </c>
      <c r="H19" s="34"/>
      <c r="I19" s="34">
        <v>0</v>
      </c>
      <c r="K19" s="34">
        <v>0</v>
      </c>
    </row>
    <row r="20" spans="1:11" s="35" customFormat="1" ht="15" customHeight="1">
      <c r="A20" s="48"/>
      <c r="B20" s="35" t="s">
        <v>233</v>
      </c>
      <c r="C20" s="49"/>
      <c r="E20" s="34">
        <v>-150060</v>
      </c>
      <c r="F20" s="34"/>
      <c r="G20" s="34">
        <v>7463</v>
      </c>
      <c r="H20" s="34"/>
      <c r="I20" s="34">
        <v>0</v>
      </c>
      <c r="K20" s="34">
        <v>0</v>
      </c>
    </row>
    <row r="21" spans="1:11" s="35" customFormat="1" ht="15" customHeight="1">
      <c r="B21" s="48" t="s">
        <v>184</v>
      </c>
      <c r="C21" s="49"/>
      <c r="E21" s="34">
        <v>489529</v>
      </c>
      <c r="F21" s="34"/>
      <c r="G21" s="34">
        <v>964453</v>
      </c>
      <c r="H21" s="34"/>
      <c r="I21" s="34">
        <v>0</v>
      </c>
      <c r="K21" s="34">
        <v>0</v>
      </c>
    </row>
    <row r="22" spans="1:11" s="35" customFormat="1" ht="15" customHeight="1">
      <c r="B22" s="48" t="s">
        <v>94</v>
      </c>
      <c r="C22" s="49"/>
      <c r="E22" s="34">
        <v>956527</v>
      </c>
      <c r="F22" s="34"/>
      <c r="G22" s="34">
        <v>1022823</v>
      </c>
      <c r="H22" s="34"/>
      <c r="I22" s="34">
        <v>0</v>
      </c>
      <c r="K22" s="34">
        <v>0</v>
      </c>
    </row>
    <row r="23" spans="1:11" s="35" customFormat="1" ht="15" customHeight="1">
      <c r="A23" s="48"/>
      <c r="B23" s="48" t="s">
        <v>185</v>
      </c>
      <c r="C23" s="49"/>
      <c r="E23" s="34">
        <v>14314</v>
      </c>
      <c r="F23" s="34"/>
      <c r="G23" s="34">
        <v>8940</v>
      </c>
      <c r="H23" s="34"/>
      <c r="I23" s="34">
        <v>1169</v>
      </c>
      <c r="K23" s="34">
        <v>1204</v>
      </c>
    </row>
    <row r="24" spans="1:11" s="35" customFormat="1" ht="15" customHeight="1">
      <c r="B24" s="48" t="s">
        <v>246</v>
      </c>
      <c r="C24" s="49"/>
      <c r="E24" s="34">
        <v>835</v>
      </c>
      <c r="F24" s="34"/>
      <c r="G24" s="34">
        <v>825</v>
      </c>
      <c r="H24" s="34"/>
      <c r="I24" s="34">
        <v>12</v>
      </c>
      <c r="K24" s="34">
        <v>11</v>
      </c>
    </row>
    <row r="25" spans="1:11" s="35" customFormat="1" ht="15" customHeight="1">
      <c r="B25" s="48" t="s">
        <v>88</v>
      </c>
      <c r="C25" s="52"/>
      <c r="E25" s="34">
        <v>-643</v>
      </c>
      <c r="F25" s="34"/>
      <c r="G25" s="34">
        <v>-715</v>
      </c>
      <c r="H25" s="34"/>
      <c r="I25" s="34">
        <v>-1160984</v>
      </c>
      <c r="K25" s="34">
        <v>-278781</v>
      </c>
    </row>
    <row r="26" spans="1:11" s="35" customFormat="1" ht="15" customHeight="1">
      <c r="B26" s="48" t="s">
        <v>87</v>
      </c>
      <c r="C26" s="49"/>
      <c r="E26" s="34">
        <v>-8206810</v>
      </c>
      <c r="F26" s="34"/>
      <c r="G26" s="34">
        <v>-9265762</v>
      </c>
      <c r="H26" s="34"/>
      <c r="I26" s="34">
        <v>-1263090</v>
      </c>
      <c r="K26" s="34">
        <v>-1304405</v>
      </c>
    </row>
    <row r="27" spans="1:11" s="35" customFormat="1" ht="15" customHeight="1">
      <c r="B27" s="48" t="s">
        <v>186</v>
      </c>
      <c r="C27" s="49"/>
      <c r="E27" s="34">
        <v>1307413</v>
      </c>
      <c r="F27" s="34"/>
      <c r="G27" s="34">
        <v>1539629</v>
      </c>
      <c r="H27" s="34"/>
      <c r="I27" s="34">
        <v>1029229</v>
      </c>
      <c r="K27" s="34">
        <v>1144871</v>
      </c>
    </row>
    <row r="28" spans="1:11" s="35" customFormat="1" ht="15" customHeight="1">
      <c r="A28" s="43" t="s">
        <v>187</v>
      </c>
      <c r="B28" s="48"/>
      <c r="C28" s="49"/>
      <c r="E28" s="34"/>
      <c r="F28" s="34"/>
      <c r="G28" s="34"/>
      <c r="H28" s="34"/>
      <c r="I28" s="34"/>
      <c r="K28" s="34"/>
    </row>
    <row r="29" spans="1:11" s="35" customFormat="1" ht="15" customHeight="1">
      <c r="B29" s="35" t="s">
        <v>31</v>
      </c>
      <c r="C29" s="15"/>
      <c r="E29" s="34">
        <v>923783</v>
      </c>
      <c r="F29" s="16"/>
      <c r="G29" s="34">
        <v>-4677584</v>
      </c>
      <c r="H29" s="16"/>
      <c r="I29" s="34">
        <v>0</v>
      </c>
      <c r="K29" s="16">
        <v>0</v>
      </c>
    </row>
    <row r="30" spans="1:11" s="35" customFormat="1" ht="15" customHeight="1">
      <c r="B30" s="48" t="s">
        <v>21</v>
      </c>
      <c r="C30" s="15"/>
      <c r="E30" s="34">
        <v>164214</v>
      </c>
      <c r="F30" s="16"/>
      <c r="G30" s="34">
        <v>-122205</v>
      </c>
      <c r="H30" s="16"/>
      <c r="I30" s="34">
        <v>953</v>
      </c>
      <c r="K30" s="16">
        <v>-15696</v>
      </c>
    </row>
    <row r="31" spans="1:11" s="35" customFormat="1" ht="15" customHeight="1">
      <c r="B31" s="48" t="s">
        <v>25</v>
      </c>
      <c r="C31" s="16"/>
      <c r="E31" s="34">
        <v>935068</v>
      </c>
      <c r="F31" s="16"/>
      <c r="G31" s="34">
        <v>1279221</v>
      </c>
      <c r="H31" s="16"/>
      <c r="I31" s="34">
        <v>0</v>
      </c>
      <c r="K31" s="16">
        <v>0</v>
      </c>
    </row>
    <row r="32" spans="1:11" s="35" customFormat="1" ht="15" customHeight="1">
      <c r="B32" s="48" t="s">
        <v>26</v>
      </c>
      <c r="C32" s="16"/>
      <c r="E32" s="34">
        <v>-120874</v>
      </c>
      <c r="F32" s="16"/>
      <c r="G32" s="34">
        <v>13804</v>
      </c>
      <c r="H32" s="16"/>
      <c r="I32" s="34">
        <v>1701</v>
      </c>
      <c r="K32" s="16">
        <v>0</v>
      </c>
    </row>
    <row r="33" spans="1:11" s="35" customFormat="1" ht="15" customHeight="1">
      <c r="B33" s="48" t="s">
        <v>36</v>
      </c>
      <c r="C33" s="15"/>
      <c r="E33" s="34">
        <v>7576</v>
      </c>
      <c r="F33" s="16"/>
      <c r="G33" s="34">
        <v>-5578</v>
      </c>
      <c r="H33" s="16"/>
      <c r="I33" s="34">
        <v>0</v>
      </c>
      <c r="K33" s="16">
        <v>0</v>
      </c>
    </row>
    <row r="34" spans="1:11" s="35" customFormat="1" ht="15" customHeight="1">
      <c r="B34" s="48" t="s">
        <v>45</v>
      </c>
      <c r="C34" s="15"/>
      <c r="E34" s="34">
        <v>33369</v>
      </c>
      <c r="F34" s="16"/>
      <c r="G34" s="34">
        <v>-99285</v>
      </c>
      <c r="H34" s="16"/>
      <c r="I34" s="34">
        <v>448</v>
      </c>
      <c r="K34" s="16">
        <v>14640</v>
      </c>
    </row>
    <row r="35" spans="1:11" s="35" customFormat="1" ht="15" customHeight="1">
      <c r="B35" s="48" t="s">
        <v>53</v>
      </c>
      <c r="C35" s="15"/>
      <c r="E35" s="34">
        <v>-22031</v>
      </c>
      <c r="F35" s="16"/>
      <c r="G35" s="34">
        <v>-6824</v>
      </c>
      <c r="H35" s="16"/>
      <c r="I35" s="34">
        <v>62</v>
      </c>
      <c r="K35" s="16">
        <v>-2176</v>
      </c>
    </row>
    <row r="36" spans="1:11" s="35" customFormat="1" ht="15" customHeight="1">
      <c r="B36" s="48" t="s">
        <v>62</v>
      </c>
      <c r="C36" s="15"/>
      <c r="E36" s="2">
        <v>-6171</v>
      </c>
      <c r="F36" s="16"/>
      <c r="G36" s="2">
        <v>0</v>
      </c>
      <c r="H36" s="16"/>
      <c r="I36" s="2">
        <v>0</v>
      </c>
      <c r="K36" s="2">
        <v>0</v>
      </c>
    </row>
    <row r="37" spans="1:11" s="35" customFormat="1" ht="8.1" customHeight="1">
      <c r="A37" s="48"/>
      <c r="B37" s="48"/>
      <c r="C37" s="16"/>
      <c r="E37" s="16"/>
      <c r="F37" s="16"/>
      <c r="G37" s="16"/>
      <c r="H37" s="16"/>
      <c r="I37" s="16"/>
      <c r="K37" s="16"/>
    </row>
    <row r="38" spans="1:11" s="35" customFormat="1" ht="15" customHeight="1">
      <c r="A38" s="35" t="s">
        <v>234</v>
      </c>
      <c r="B38" s="48"/>
      <c r="C38" s="34"/>
      <c r="E38" s="34">
        <f>SUM(E12:E36)</f>
        <v>88954</v>
      </c>
      <c r="F38" s="34"/>
      <c r="G38" s="34">
        <f>SUM(G12:G36)</f>
        <v>-5478276</v>
      </c>
      <c r="H38" s="34"/>
      <c r="I38" s="34">
        <f>SUM(I12:I36)</f>
        <v>-52953</v>
      </c>
      <c r="J38" s="34"/>
      <c r="K38" s="34">
        <f>SUM(K12:K36)</f>
        <v>-44210</v>
      </c>
    </row>
    <row r="39" spans="1:11" s="35" customFormat="1" ht="15" customHeight="1">
      <c r="A39" s="43"/>
      <c r="B39" s="48" t="s">
        <v>188</v>
      </c>
      <c r="C39" s="34"/>
      <c r="E39" s="34">
        <v>8145533</v>
      </c>
      <c r="F39" s="34"/>
      <c r="G39" s="34">
        <v>9230554</v>
      </c>
      <c r="H39" s="34"/>
      <c r="I39" s="34">
        <v>2124841</v>
      </c>
      <c r="K39" s="34">
        <v>1298090</v>
      </c>
    </row>
    <row r="40" spans="1:11" s="35" customFormat="1" ht="15" customHeight="1">
      <c r="A40" s="43"/>
      <c r="B40" s="48" t="s">
        <v>189</v>
      </c>
      <c r="C40" s="34"/>
      <c r="E40" s="34">
        <v>-1274384</v>
      </c>
      <c r="F40" s="34"/>
      <c r="G40" s="34">
        <v>-1374431</v>
      </c>
      <c r="H40" s="34"/>
      <c r="I40" s="34">
        <v>-1024563</v>
      </c>
      <c r="K40" s="34">
        <v>-1020500</v>
      </c>
    </row>
    <row r="41" spans="1:11" s="35" customFormat="1" ht="15" customHeight="1">
      <c r="B41" s="48" t="s">
        <v>190</v>
      </c>
      <c r="C41" s="34"/>
      <c r="E41" s="2">
        <v>-670533</v>
      </c>
      <c r="F41" s="16"/>
      <c r="G41" s="2">
        <v>-915212</v>
      </c>
      <c r="H41" s="16"/>
      <c r="I41" s="13">
        <v>-23707</v>
      </c>
      <c r="K41" s="2">
        <v>-12992</v>
      </c>
    </row>
    <row r="42" spans="1:11" s="35" customFormat="1" ht="8.1" customHeight="1">
      <c r="B42" s="48"/>
      <c r="C42" s="34"/>
      <c r="E42" s="34"/>
      <c r="F42" s="34"/>
      <c r="G42" s="34"/>
      <c r="H42" s="34"/>
      <c r="I42" s="34"/>
      <c r="K42" s="34"/>
    </row>
    <row r="43" spans="1:11" s="35" customFormat="1" ht="15" customHeight="1">
      <c r="A43" s="35" t="s">
        <v>235</v>
      </c>
      <c r="C43" s="34"/>
      <c r="E43" s="40">
        <f>SUM(E38:E41)</f>
        <v>6289570</v>
      </c>
      <c r="F43" s="34"/>
      <c r="G43" s="40">
        <f>SUM(G38:G41)</f>
        <v>1462635</v>
      </c>
      <c r="H43" s="34"/>
      <c r="I43" s="40">
        <f>SUM(I38:I41)</f>
        <v>1023618</v>
      </c>
      <c r="K43" s="40">
        <f>SUM(K38:K41)</f>
        <v>220388</v>
      </c>
    </row>
    <row r="44" spans="1:11" s="35" customFormat="1" ht="16.5" customHeight="1">
      <c r="A44" s="43"/>
      <c r="C44" s="34"/>
      <c r="E44" s="34"/>
      <c r="F44" s="34"/>
      <c r="G44" s="34"/>
      <c r="H44" s="34"/>
      <c r="I44" s="34"/>
      <c r="K44" s="34"/>
    </row>
    <row r="45" spans="1:11" s="35" customFormat="1" ht="16.5" customHeight="1">
      <c r="A45" s="43"/>
      <c r="C45" s="34"/>
      <c r="E45" s="34"/>
      <c r="F45" s="34"/>
      <c r="G45" s="34"/>
      <c r="H45" s="34"/>
      <c r="I45" s="34"/>
      <c r="K45" s="34"/>
    </row>
    <row r="46" spans="1:11" s="35" customFormat="1" ht="16.5" customHeight="1">
      <c r="A46" s="43"/>
      <c r="C46" s="34"/>
      <c r="E46" s="34"/>
      <c r="F46" s="34"/>
      <c r="G46" s="34"/>
      <c r="H46" s="34"/>
      <c r="I46" s="34"/>
      <c r="K46" s="34"/>
    </row>
    <row r="47" spans="1:11" s="35" customFormat="1" ht="16.5" customHeight="1">
      <c r="A47" s="43"/>
      <c r="C47" s="34"/>
      <c r="E47" s="34"/>
      <c r="F47" s="34"/>
      <c r="G47" s="34"/>
      <c r="H47" s="34"/>
      <c r="I47" s="34"/>
      <c r="K47" s="34"/>
    </row>
    <row r="48" spans="1:11" s="35" customFormat="1" ht="16.5" customHeight="1">
      <c r="A48" s="43"/>
      <c r="C48" s="34"/>
      <c r="E48" s="34"/>
      <c r="F48" s="34"/>
      <c r="G48" s="34"/>
      <c r="H48" s="34"/>
      <c r="I48" s="34"/>
      <c r="K48" s="34"/>
    </row>
    <row r="49" spans="1:11" s="35" customFormat="1" ht="16.5" customHeight="1">
      <c r="A49" s="43"/>
      <c r="C49" s="34"/>
      <c r="E49" s="34"/>
      <c r="F49" s="34"/>
      <c r="G49" s="34"/>
      <c r="H49" s="34"/>
      <c r="I49" s="34"/>
      <c r="K49" s="34"/>
    </row>
    <row r="50" spans="1:11" s="35" customFormat="1" ht="16.5" customHeight="1">
      <c r="A50" s="43"/>
      <c r="C50" s="34"/>
      <c r="E50" s="34"/>
      <c r="F50" s="34"/>
      <c r="G50" s="34"/>
      <c r="H50" s="34"/>
      <c r="I50" s="34"/>
      <c r="K50" s="34"/>
    </row>
    <row r="51" spans="1:11" s="35" customFormat="1" ht="16.5" customHeight="1">
      <c r="A51" s="43"/>
      <c r="C51" s="34"/>
      <c r="E51" s="34"/>
      <c r="F51" s="34"/>
      <c r="G51" s="34"/>
      <c r="H51" s="34"/>
      <c r="I51" s="34"/>
      <c r="K51" s="34"/>
    </row>
    <row r="52" spans="1:11" s="35" customFormat="1" ht="16.5" customHeight="1">
      <c r="A52" s="43"/>
      <c r="C52" s="34"/>
      <c r="E52" s="34"/>
      <c r="F52" s="34"/>
      <c r="G52" s="34"/>
      <c r="H52" s="34"/>
      <c r="I52" s="34"/>
      <c r="K52" s="34"/>
    </row>
    <row r="53" spans="1:11" s="35" customFormat="1" ht="3.75" customHeight="1">
      <c r="A53" s="43"/>
      <c r="C53" s="34"/>
      <c r="E53" s="34"/>
      <c r="F53" s="34"/>
      <c r="G53" s="34"/>
      <c r="H53" s="34"/>
      <c r="I53" s="34"/>
      <c r="K53" s="34"/>
    </row>
    <row r="54" spans="1:11" s="35" customFormat="1" ht="16.5" customHeight="1">
      <c r="A54" s="43"/>
      <c r="C54" s="34"/>
      <c r="E54" s="34"/>
      <c r="F54" s="34"/>
      <c r="G54" s="34"/>
      <c r="H54" s="34"/>
      <c r="I54" s="34"/>
      <c r="K54" s="34"/>
    </row>
    <row r="55" spans="1:11" s="35" customFormat="1" ht="10.5" customHeight="1">
      <c r="A55" s="43"/>
      <c r="C55" s="34"/>
      <c r="E55" s="34"/>
      <c r="F55" s="34"/>
      <c r="G55" s="34"/>
      <c r="H55" s="34"/>
      <c r="I55" s="34"/>
      <c r="K55" s="34"/>
    </row>
    <row r="56" spans="1:11" s="35" customFormat="1" ht="14.25" customHeight="1">
      <c r="A56" s="43"/>
      <c r="C56" s="34"/>
      <c r="E56" s="34"/>
      <c r="F56" s="34"/>
      <c r="G56" s="34"/>
      <c r="H56" s="34"/>
      <c r="I56" s="34"/>
      <c r="K56" s="34"/>
    </row>
    <row r="57" spans="1:11" s="35" customFormat="1" ht="16.5" customHeight="1">
      <c r="A57" s="43"/>
      <c r="C57" s="34"/>
      <c r="E57" s="34"/>
      <c r="F57" s="34"/>
      <c r="G57" s="34"/>
      <c r="H57" s="34"/>
      <c r="I57" s="34"/>
      <c r="K57" s="34"/>
    </row>
    <row r="58" spans="1:11" s="35" customFormat="1" ht="16.5" customHeight="1">
      <c r="A58" s="169" t="s">
        <v>39</v>
      </c>
      <c r="B58" s="169"/>
      <c r="C58" s="169"/>
      <c r="D58" s="169"/>
      <c r="E58" s="169"/>
      <c r="F58" s="169"/>
      <c r="G58" s="169"/>
      <c r="H58" s="169"/>
      <c r="I58" s="169"/>
      <c r="J58" s="169"/>
      <c r="K58" s="169"/>
    </row>
    <row r="59" spans="1:11" s="35" customFormat="1" ht="15" customHeight="1">
      <c r="A59" s="43"/>
      <c r="C59" s="34"/>
      <c r="E59" s="34"/>
      <c r="F59" s="34"/>
      <c r="G59" s="34"/>
      <c r="H59" s="34"/>
      <c r="I59" s="34"/>
      <c r="K59" s="34"/>
    </row>
    <row r="60" spans="1:11" s="35" customFormat="1" ht="15" customHeight="1">
      <c r="A60" s="43"/>
      <c r="C60" s="34"/>
      <c r="E60" s="34"/>
      <c r="F60" s="34"/>
      <c r="G60" s="34"/>
      <c r="H60" s="34"/>
      <c r="I60" s="34"/>
      <c r="K60" s="34"/>
    </row>
    <row r="61" spans="1:11" s="35" customFormat="1" ht="15" customHeight="1">
      <c r="A61" s="43"/>
      <c r="C61" s="34"/>
      <c r="E61" s="34"/>
      <c r="F61" s="34"/>
      <c r="G61" s="34"/>
      <c r="H61" s="34"/>
      <c r="I61" s="34"/>
      <c r="K61" s="34"/>
    </row>
    <row r="62" spans="1:11" s="35" customFormat="1" ht="15" customHeight="1">
      <c r="A62" s="43"/>
      <c r="C62" s="34"/>
      <c r="E62" s="34"/>
      <c r="F62" s="34"/>
      <c r="G62" s="34"/>
      <c r="H62" s="34"/>
      <c r="I62" s="34"/>
      <c r="K62" s="34"/>
    </row>
    <row r="63" spans="1:11" s="35" customFormat="1" ht="15" customHeight="1">
      <c r="A63" s="43"/>
      <c r="C63" s="34"/>
      <c r="E63" s="34"/>
      <c r="F63" s="34"/>
      <c r="G63" s="34"/>
      <c r="H63" s="34"/>
      <c r="I63" s="34"/>
      <c r="K63" s="34"/>
    </row>
    <row r="64" spans="1:11" s="35" customFormat="1" ht="17.25" customHeight="1">
      <c r="A64" s="43"/>
      <c r="C64" s="34"/>
      <c r="E64" s="34"/>
      <c r="F64" s="34"/>
      <c r="G64" s="34"/>
      <c r="H64" s="34"/>
      <c r="I64" s="34"/>
      <c r="K64" s="34"/>
    </row>
    <row r="65" spans="1:11" s="35" customFormat="1" ht="17.25" customHeight="1">
      <c r="A65" s="43"/>
      <c r="C65" s="34"/>
      <c r="E65" s="34"/>
      <c r="F65" s="34"/>
      <c r="G65" s="34"/>
      <c r="H65" s="34"/>
      <c r="I65" s="34"/>
      <c r="K65" s="34"/>
    </row>
    <row r="66" spans="1:11" s="35" customFormat="1" ht="21.95" customHeight="1">
      <c r="A66" s="182" t="s">
        <v>40</v>
      </c>
      <c r="B66" s="166"/>
      <c r="C66" s="166"/>
      <c r="D66" s="166"/>
      <c r="E66" s="166"/>
      <c r="F66" s="166"/>
      <c r="G66" s="166"/>
      <c r="H66" s="166"/>
      <c r="I66" s="166"/>
      <c r="J66" s="166"/>
      <c r="K66" s="41"/>
    </row>
    <row r="67" spans="1:11" s="35" customFormat="1" ht="16.5" customHeight="1">
      <c r="A67" s="33" t="str">
        <f>A1</f>
        <v>Srisawad Corporation Public Company Limited</v>
      </c>
      <c r="B67" s="33"/>
      <c r="C67" s="34"/>
      <c r="E67" s="34"/>
      <c r="F67" s="34"/>
      <c r="G67" s="34"/>
      <c r="I67" s="34"/>
      <c r="K67" s="34"/>
    </row>
    <row r="68" spans="1:11" s="35" customFormat="1" ht="16.5" customHeight="1">
      <c r="A68" s="36" t="s">
        <v>191</v>
      </c>
      <c r="B68" s="37"/>
      <c r="C68" s="34"/>
      <c r="E68" s="34"/>
      <c r="F68" s="34"/>
      <c r="G68" s="34"/>
      <c r="I68" s="34"/>
      <c r="K68" s="34"/>
    </row>
    <row r="69" spans="1:11" s="35" customFormat="1" ht="16.5" customHeight="1">
      <c r="A69" s="38" t="str">
        <f>A3</f>
        <v>For the six-month period ended 30 June 2025</v>
      </c>
      <c r="B69" s="39"/>
      <c r="C69" s="40"/>
      <c r="D69" s="41"/>
      <c r="E69" s="40"/>
      <c r="F69" s="40"/>
      <c r="G69" s="40"/>
      <c r="H69" s="41"/>
      <c r="I69" s="40"/>
      <c r="J69" s="41"/>
      <c r="K69" s="40"/>
    </row>
    <row r="70" spans="1:11" s="35" customFormat="1" ht="16.5" customHeight="1">
      <c r="A70" s="36"/>
      <c r="B70" s="37"/>
      <c r="C70" s="34"/>
      <c r="E70" s="34"/>
      <c r="F70" s="34"/>
      <c r="G70" s="34"/>
      <c r="I70" s="34"/>
      <c r="K70" s="34"/>
    </row>
    <row r="71" spans="1:11" s="35" customFormat="1" ht="16.5" customHeight="1">
      <c r="A71" s="36"/>
      <c r="B71" s="37"/>
      <c r="C71" s="34"/>
      <c r="E71" s="34"/>
      <c r="F71" s="34"/>
      <c r="G71" s="34"/>
      <c r="I71" s="34"/>
      <c r="K71" s="34"/>
    </row>
    <row r="72" spans="1:11" s="35" customFormat="1" ht="15" customHeight="1">
      <c r="A72" s="36"/>
      <c r="B72" s="37"/>
      <c r="C72" s="34"/>
      <c r="E72" s="168" t="s">
        <v>3</v>
      </c>
      <c r="F72" s="168"/>
      <c r="G72" s="168"/>
      <c r="H72" s="43"/>
      <c r="I72" s="168" t="s">
        <v>4</v>
      </c>
      <c r="J72" s="168"/>
      <c r="K72" s="168"/>
    </row>
    <row r="73" spans="1:11" s="35" customFormat="1" ht="15" customHeight="1">
      <c r="A73" s="36"/>
      <c r="B73" s="37"/>
      <c r="C73" s="34"/>
      <c r="E73" s="167" t="s">
        <v>5</v>
      </c>
      <c r="F73" s="167"/>
      <c r="G73" s="167"/>
      <c r="H73" s="42"/>
      <c r="I73" s="167" t="s">
        <v>5</v>
      </c>
      <c r="J73" s="167"/>
      <c r="K73" s="167"/>
    </row>
    <row r="74" spans="1:11" s="35" customFormat="1" ht="15" customHeight="1">
      <c r="A74" s="36"/>
      <c r="B74" s="37"/>
      <c r="C74" s="37"/>
      <c r="E74" s="44" t="s">
        <v>8</v>
      </c>
      <c r="F74" s="42"/>
      <c r="G74" s="44" t="s">
        <v>8</v>
      </c>
      <c r="H74" s="42"/>
      <c r="I74" s="44" t="s">
        <v>8</v>
      </c>
      <c r="J74" s="42"/>
      <c r="K74" s="44" t="s">
        <v>8</v>
      </c>
    </row>
    <row r="75" spans="1:11" s="35" customFormat="1" ht="15" customHeight="1">
      <c r="A75" s="54"/>
      <c r="B75" s="54"/>
      <c r="C75" s="45"/>
      <c r="E75" s="45" t="s">
        <v>10</v>
      </c>
      <c r="F75" s="44"/>
      <c r="G75" s="45" t="s">
        <v>11</v>
      </c>
      <c r="I75" s="45" t="s">
        <v>10</v>
      </c>
      <c r="J75" s="44"/>
      <c r="K75" s="45" t="s">
        <v>11</v>
      </c>
    </row>
    <row r="76" spans="1:11" s="35" customFormat="1" ht="15" customHeight="1">
      <c r="A76" s="46"/>
      <c r="B76" s="46"/>
      <c r="C76" s="55" t="s">
        <v>12</v>
      </c>
      <c r="D76" s="47"/>
      <c r="E76" s="12" t="s">
        <v>239</v>
      </c>
      <c r="F76" s="44"/>
      <c r="G76" s="12" t="s">
        <v>239</v>
      </c>
      <c r="H76" s="47"/>
      <c r="I76" s="12" t="s">
        <v>239</v>
      </c>
      <c r="J76" s="47"/>
      <c r="K76" s="12" t="s">
        <v>239</v>
      </c>
    </row>
    <row r="77" spans="1:11" s="35" customFormat="1" ht="15" customHeight="1">
      <c r="A77" s="51" t="s">
        <v>192</v>
      </c>
      <c r="B77" s="48"/>
      <c r="C77" s="34"/>
      <c r="E77" s="34"/>
      <c r="F77" s="34"/>
      <c r="G77" s="34"/>
      <c r="H77" s="34"/>
      <c r="I77" s="34"/>
      <c r="K77" s="34"/>
    </row>
    <row r="78" spans="1:11" s="35" customFormat="1" ht="15" customHeight="1">
      <c r="A78" s="48" t="s">
        <v>229</v>
      </c>
      <c r="B78" s="48"/>
      <c r="C78" s="34"/>
      <c r="E78" s="34"/>
      <c r="F78" s="34"/>
      <c r="G78" s="34"/>
      <c r="H78" s="34"/>
      <c r="I78" s="34"/>
      <c r="K78" s="34"/>
    </row>
    <row r="79" spans="1:11" s="35" customFormat="1" ht="15" customHeight="1">
      <c r="A79" s="51"/>
      <c r="B79" s="48" t="s">
        <v>194</v>
      </c>
      <c r="C79" s="49">
        <v>10</v>
      </c>
      <c r="E79" s="34">
        <v>302009</v>
      </c>
      <c r="F79" s="34"/>
      <c r="G79" s="34">
        <v>0</v>
      </c>
      <c r="H79" s="34"/>
      <c r="I79" s="34">
        <v>0</v>
      </c>
      <c r="K79" s="34">
        <v>0</v>
      </c>
    </row>
    <row r="80" spans="1:11" s="35" customFormat="1" ht="15" customHeight="1">
      <c r="A80" s="48" t="s">
        <v>193</v>
      </c>
      <c r="B80" s="48"/>
      <c r="C80" s="56"/>
      <c r="E80" s="57"/>
      <c r="F80" s="57"/>
      <c r="G80" s="57"/>
      <c r="H80" s="57"/>
      <c r="I80" s="57"/>
      <c r="J80" s="58"/>
      <c r="K80" s="57"/>
    </row>
    <row r="81" spans="1:11" s="35" customFormat="1" ht="15" customHeight="1">
      <c r="A81" s="51"/>
      <c r="B81" s="48" t="s">
        <v>194</v>
      </c>
      <c r="C81" s="49">
        <v>10</v>
      </c>
      <c r="E81" s="57">
        <v>-300000</v>
      </c>
      <c r="F81" s="57"/>
      <c r="G81" s="57">
        <v>0</v>
      </c>
      <c r="H81" s="57"/>
      <c r="I81" s="57">
        <v>0</v>
      </c>
      <c r="J81" s="58"/>
      <c r="K81" s="57">
        <v>0</v>
      </c>
    </row>
    <row r="82" spans="1:11" s="35" customFormat="1" ht="15" customHeight="1">
      <c r="A82" s="35" t="s">
        <v>195</v>
      </c>
      <c r="B82" s="48"/>
      <c r="C82" s="49"/>
      <c r="E82" s="34">
        <v>0</v>
      </c>
      <c r="F82" s="34"/>
      <c r="G82" s="34">
        <v>0</v>
      </c>
      <c r="H82" s="34"/>
      <c r="I82" s="34">
        <v>6863000</v>
      </c>
      <c r="K82" s="34">
        <v>4992200</v>
      </c>
    </row>
    <row r="83" spans="1:11" s="35" customFormat="1" ht="15" customHeight="1">
      <c r="A83" s="35" t="s">
        <v>196</v>
      </c>
      <c r="B83" s="48"/>
      <c r="C83" s="49"/>
      <c r="E83" s="34">
        <v>0</v>
      </c>
      <c r="F83" s="34"/>
      <c r="G83" s="34">
        <v>0</v>
      </c>
      <c r="H83" s="34"/>
      <c r="I83" s="34">
        <v>-5290000</v>
      </c>
      <c r="J83" s="34"/>
      <c r="K83" s="34">
        <v>-9182200</v>
      </c>
    </row>
    <row r="84" spans="1:11" s="35" customFormat="1" ht="15" customHeight="1">
      <c r="A84" s="35" t="s">
        <v>242</v>
      </c>
      <c r="B84" s="48"/>
      <c r="C84" s="49"/>
      <c r="E84" s="34">
        <v>22162</v>
      </c>
      <c r="F84" s="34"/>
      <c r="G84" s="34">
        <v>6012</v>
      </c>
      <c r="H84" s="34"/>
      <c r="I84" s="34">
        <v>0</v>
      </c>
      <c r="J84" s="34"/>
      <c r="K84" s="34">
        <v>0</v>
      </c>
    </row>
    <row r="85" spans="1:11" s="35" customFormat="1" ht="15" customHeight="1">
      <c r="A85" s="35" t="s">
        <v>197</v>
      </c>
      <c r="B85" s="48"/>
      <c r="C85" s="49"/>
      <c r="E85" s="34">
        <v>-91870</v>
      </c>
      <c r="F85" s="34"/>
      <c r="G85" s="34">
        <v>-101572</v>
      </c>
      <c r="H85" s="34"/>
      <c r="I85" s="34">
        <v>0</v>
      </c>
      <c r="K85" s="34">
        <v>-7634</v>
      </c>
    </row>
    <row r="86" spans="1:11" s="35" customFormat="1" ht="15" customHeight="1">
      <c r="A86" s="35" t="s">
        <v>198</v>
      </c>
      <c r="B86" s="48"/>
      <c r="C86" s="49"/>
      <c r="E86" s="34">
        <v>-42988</v>
      </c>
      <c r="F86" s="34"/>
      <c r="G86" s="34">
        <v>-9386</v>
      </c>
      <c r="H86" s="34"/>
      <c r="I86" s="34">
        <v>0</v>
      </c>
      <c r="K86" s="34">
        <v>0</v>
      </c>
    </row>
    <row r="87" spans="1:11" s="35" customFormat="1" ht="15" customHeight="1">
      <c r="A87" s="35" t="s">
        <v>199</v>
      </c>
      <c r="B87" s="48"/>
      <c r="C87" s="49"/>
      <c r="E87" s="34">
        <v>0</v>
      </c>
      <c r="F87" s="34"/>
      <c r="G87" s="34">
        <v>0</v>
      </c>
      <c r="H87" s="34"/>
      <c r="I87" s="34">
        <v>-89064</v>
      </c>
      <c r="K87" s="34">
        <v>-1000</v>
      </c>
    </row>
    <row r="88" spans="1:11" s="35" customFormat="1" ht="15" customHeight="1">
      <c r="A88" s="35" t="s">
        <v>200</v>
      </c>
      <c r="B88" s="48"/>
      <c r="C88" s="49"/>
      <c r="E88" s="34">
        <v>643</v>
      </c>
      <c r="F88" s="34"/>
      <c r="G88" s="34">
        <v>715</v>
      </c>
      <c r="H88" s="34"/>
      <c r="I88" s="34">
        <v>1160984</v>
      </c>
      <c r="K88" s="34">
        <v>278781</v>
      </c>
    </row>
    <row r="89" spans="1:11" s="35" customFormat="1" ht="15" customHeight="1">
      <c r="A89" s="59" t="s">
        <v>201</v>
      </c>
      <c r="C89" s="15"/>
      <c r="E89" s="2">
        <v>-1</v>
      </c>
      <c r="F89" s="16"/>
      <c r="G89" s="2">
        <v>0</v>
      </c>
      <c r="H89" s="16"/>
      <c r="I89" s="2">
        <v>0</v>
      </c>
      <c r="K89" s="2">
        <v>0</v>
      </c>
    </row>
    <row r="90" spans="1:11" s="35" customFormat="1" ht="8.1" customHeight="1">
      <c r="B90" s="48"/>
      <c r="C90" s="34"/>
      <c r="E90" s="34"/>
      <c r="F90" s="34"/>
      <c r="G90" s="34"/>
      <c r="H90" s="34"/>
      <c r="I90" s="34"/>
      <c r="K90" s="34"/>
    </row>
    <row r="91" spans="1:11" s="35" customFormat="1" ht="15" customHeight="1">
      <c r="A91" s="48" t="s">
        <v>236</v>
      </c>
      <c r="C91" s="34"/>
      <c r="E91" s="40">
        <f>SUM(E79:E89)</f>
        <v>-110045</v>
      </c>
      <c r="F91" s="34"/>
      <c r="G91" s="40">
        <f>SUM(G79:G89)</f>
        <v>-104231</v>
      </c>
      <c r="H91" s="34"/>
      <c r="I91" s="40">
        <f>SUM(I79:I89)</f>
        <v>2644920</v>
      </c>
      <c r="J91" s="34"/>
      <c r="K91" s="40">
        <f>SUM(K79:K89)</f>
        <v>-3919853</v>
      </c>
    </row>
    <row r="92" spans="1:11" s="35" customFormat="1" ht="12" customHeight="1">
      <c r="A92" s="51"/>
      <c r="C92" s="34"/>
      <c r="E92" s="34"/>
      <c r="F92" s="34"/>
      <c r="G92" s="34"/>
      <c r="H92" s="34"/>
      <c r="I92" s="34"/>
      <c r="J92" s="34"/>
      <c r="K92" s="34"/>
    </row>
    <row r="93" spans="1:11" s="35" customFormat="1" ht="15" customHeight="1">
      <c r="A93" s="43" t="s">
        <v>202</v>
      </c>
      <c r="C93" s="48"/>
      <c r="E93" s="34"/>
      <c r="F93" s="34"/>
      <c r="G93" s="34"/>
      <c r="I93" s="34"/>
      <c r="K93" s="34"/>
    </row>
    <row r="94" spans="1:11" s="35" customFormat="1" ht="15" customHeight="1">
      <c r="A94" s="35" t="s">
        <v>203</v>
      </c>
      <c r="B94" s="51"/>
      <c r="C94" s="60"/>
      <c r="D94" s="43"/>
      <c r="E94" s="34">
        <v>40000</v>
      </c>
      <c r="F94" s="34"/>
      <c r="G94" s="34">
        <v>5080000</v>
      </c>
      <c r="I94" s="34">
        <v>0</v>
      </c>
      <c r="K94" s="34">
        <v>0</v>
      </c>
    </row>
    <row r="95" spans="1:11" s="35" customFormat="1" ht="15" customHeight="1">
      <c r="A95" s="35" t="s">
        <v>204</v>
      </c>
      <c r="B95" s="51"/>
      <c r="C95" s="60"/>
      <c r="D95" s="43"/>
      <c r="E95" s="34">
        <v>-80000</v>
      </c>
      <c r="F95" s="34"/>
      <c r="G95" s="34">
        <v>-6040000</v>
      </c>
      <c r="I95" s="34">
        <v>0</v>
      </c>
      <c r="K95" s="34">
        <v>0</v>
      </c>
    </row>
    <row r="96" spans="1:11" s="35" customFormat="1" ht="15" customHeight="1">
      <c r="A96" s="35" t="s">
        <v>205</v>
      </c>
      <c r="B96" s="48"/>
      <c r="C96" s="53"/>
      <c r="E96" s="34">
        <v>13111760</v>
      </c>
      <c r="F96" s="34"/>
      <c r="G96" s="34">
        <v>26482250</v>
      </c>
      <c r="H96" s="34"/>
      <c r="I96" s="34">
        <v>13033280</v>
      </c>
      <c r="K96" s="34">
        <v>25762431</v>
      </c>
    </row>
    <row r="97" spans="1:11" s="35" customFormat="1" ht="15" customHeight="1">
      <c r="A97" s="35" t="s">
        <v>206</v>
      </c>
      <c r="B97" s="48"/>
      <c r="C97" s="53"/>
      <c r="E97" s="34">
        <v>-12537000</v>
      </c>
      <c r="F97" s="34"/>
      <c r="G97" s="34">
        <v>-28200000</v>
      </c>
      <c r="H97" s="34"/>
      <c r="I97" s="34">
        <v>-12517000</v>
      </c>
      <c r="K97" s="34">
        <v>-27500000</v>
      </c>
    </row>
    <row r="98" spans="1:11" s="35" customFormat="1" ht="15" customHeight="1">
      <c r="A98" s="35" t="s">
        <v>207</v>
      </c>
      <c r="B98" s="48"/>
      <c r="C98" s="53"/>
      <c r="E98" s="34">
        <v>3966783</v>
      </c>
      <c r="F98" s="34"/>
      <c r="G98" s="34">
        <v>700000</v>
      </c>
      <c r="H98" s="34"/>
      <c r="I98" s="34">
        <v>3966783</v>
      </c>
      <c r="K98" s="34">
        <v>700000</v>
      </c>
    </row>
    <row r="99" spans="1:11" s="35" customFormat="1" ht="15" customHeight="1">
      <c r="A99" s="35" t="s">
        <v>208</v>
      </c>
      <c r="B99" s="48"/>
      <c r="C99" s="53"/>
      <c r="E99" s="34">
        <v>-5829769</v>
      </c>
      <c r="F99" s="34"/>
      <c r="G99" s="34">
        <v>-5938004</v>
      </c>
      <c r="H99" s="34"/>
      <c r="I99" s="34">
        <v>-1648574</v>
      </c>
      <c r="K99" s="34">
        <v>-847921</v>
      </c>
    </row>
    <row r="100" spans="1:11" s="35" customFormat="1" ht="15" customHeight="1">
      <c r="A100" s="35" t="s">
        <v>209</v>
      </c>
      <c r="B100" s="48"/>
      <c r="C100" s="53"/>
      <c r="E100" s="34">
        <v>5564690</v>
      </c>
      <c r="F100" s="34"/>
      <c r="G100" s="34">
        <v>11549502</v>
      </c>
      <c r="H100" s="34"/>
      <c r="I100" s="34">
        <v>3974321</v>
      </c>
      <c r="K100" s="34">
        <v>7525543</v>
      </c>
    </row>
    <row r="101" spans="1:11" s="35" customFormat="1" ht="15" customHeight="1">
      <c r="A101" s="35" t="s">
        <v>210</v>
      </c>
      <c r="B101" s="48"/>
      <c r="C101" s="53"/>
      <c r="E101" s="34">
        <v>-11481800</v>
      </c>
      <c r="F101" s="34"/>
      <c r="G101" s="34">
        <v>-3246900</v>
      </c>
      <c r="H101" s="34"/>
      <c r="I101" s="34">
        <v>-9810000</v>
      </c>
      <c r="K101" s="34">
        <v>-3246900</v>
      </c>
    </row>
    <row r="102" spans="1:11" s="35" customFormat="1" ht="15" customHeight="1">
      <c r="A102" s="35" t="s">
        <v>211</v>
      </c>
      <c r="B102" s="48"/>
      <c r="C102" s="53"/>
      <c r="E102" s="16">
        <v>-4277</v>
      </c>
      <c r="F102" s="16"/>
      <c r="G102" s="16">
        <v>-36183</v>
      </c>
      <c r="H102" s="16"/>
      <c r="I102" s="16">
        <v>0</v>
      </c>
      <c r="K102" s="16">
        <v>0</v>
      </c>
    </row>
    <row r="103" spans="1:11" s="35" customFormat="1" ht="15" customHeight="1">
      <c r="A103" s="35" t="s">
        <v>230</v>
      </c>
      <c r="B103" s="48"/>
      <c r="C103" s="53"/>
      <c r="E103" s="16">
        <v>-89064</v>
      </c>
      <c r="F103" s="16"/>
      <c r="G103" s="16">
        <v>0</v>
      </c>
      <c r="H103" s="16"/>
      <c r="I103" s="16">
        <v>0</v>
      </c>
      <c r="K103" s="16">
        <v>0</v>
      </c>
    </row>
    <row r="104" spans="1:11" s="35" customFormat="1" ht="15" customHeight="1">
      <c r="A104" s="35" t="s">
        <v>212</v>
      </c>
      <c r="B104" s="48"/>
      <c r="C104" s="53"/>
      <c r="E104" s="16"/>
      <c r="F104" s="16"/>
      <c r="G104" s="16"/>
      <c r="H104" s="16"/>
      <c r="I104" s="16"/>
      <c r="K104" s="16"/>
    </row>
    <row r="105" spans="1:11" s="35" customFormat="1" ht="15" customHeight="1">
      <c r="B105" s="48" t="s">
        <v>213</v>
      </c>
      <c r="C105" s="53"/>
      <c r="E105" s="16">
        <v>8441</v>
      </c>
      <c r="F105" s="16"/>
      <c r="G105" s="16">
        <v>8988</v>
      </c>
      <c r="H105" s="16"/>
      <c r="I105" s="16">
        <v>0</v>
      </c>
      <c r="K105" s="16">
        <v>0</v>
      </c>
    </row>
    <row r="106" spans="1:11" s="35" customFormat="1" ht="15" customHeight="1">
      <c r="A106" s="35" t="s">
        <v>214</v>
      </c>
      <c r="B106" s="48"/>
      <c r="C106" s="53"/>
      <c r="E106" s="9">
        <v>-60391</v>
      </c>
      <c r="F106" s="16"/>
      <c r="G106" s="9">
        <v>-15793</v>
      </c>
      <c r="H106" s="16"/>
      <c r="I106" s="9">
        <v>-60391</v>
      </c>
      <c r="K106" s="9">
        <v>-15793</v>
      </c>
    </row>
    <row r="107" spans="1:11" s="35" customFormat="1" ht="15" customHeight="1">
      <c r="A107" s="48" t="s">
        <v>215</v>
      </c>
      <c r="C107" s="15"/>
      <c r="E107" s="2">
        <v>-459010</v>
      </c>
      <c r="F107" s="16"/>
      <c r="G107" s="2">
        <v>-401641</v>
      </c>
      <c r="H107" s="16"/>
      <c r="I107" s="2">
        <v>-1296</v>
      </c>
      <c r="K107" s="2">
        <v>-1284</v>
      </c>
    </row>
    <row r="108" spans="1:11" s="35" customFormat="1" ht="8.1" customHeight="1">
      <c r="B108" s="48"/>
      <c r="C108" s="34"/>
      <c r="E108" s="34"/>
      <c r="F108" s="34"/>
      <c r="G108" s="34"/>
      <c r="H108" s="34"/>
      <c r="I108" s="34"/>
      <c r="K108" s="34"/>
    </row>
    <row r="109" spans="1:11" s="35" customFormat="1" ht="15" customHeight="1">
      <c r="A109" s="35" t="s">
        <v>216</v>
      </c>
      <c r="B109" s="48"/>
      <c r="C109" s="34"/>
      <c r="E109" s="40">
        <f>SUM(E94:E107)</f>
        <v>-7849637</v>
      </c>
      <c r="F109" s="34"/>
      <c r="G109" s="40">
        <f>SUM(G94:G107)</f>
        <v>-57781</v>
      </c>
      <c r="H109" s="34"/>
      <c r="I109" s="40">
        <f>SUM(I94:I107)</f>
        <v>-3062877</v>
      </c>
      <c r="J109" s="34"/>
      <c r="K109" s="40">
        <f>SUM(K94:K107)</f>
        <v>2376076</v>
      </c>
    </row>
    <row r="110" spans="1:11" s="35" customFormat="1" ht="12" customHeight="1">
      <c r="B110" s="48"/>
      <c r="C110" s="34"/>
      <c r="E110" s="34"/>
      <c r="F110" s="34"/>
      <c r="G110" s="34"/>
      <c r="H110" s="34"/>
      <c r="I110" s="34"/>
      <c r="K110" s="34"/>
    </row>
    <row r="111" spans="1:11" s="35" customFormat="1" ht="15" customHeight="1">
      <c r="A111" s="43" t="s">
        <v>237</v>
      </c>
      <c r="B111" s="48"/>
      <c r="E111" s="34">
        <f>E109+E91+E43</f>
        <v>-1670112</v>
      </c>
      <c r="F111" s="34"/>
      <c r="G111" s="34">
        <f>G109+G91+G43</f>
        <v>1300623</v>
      </c>
      <c r="H111" s="34"/>
      <c r="I111" s="34">
        <f>I109+I91+I43</f>
        <v>605661</v>
      </c>
      <c r="K111" s="34">
        <f>K109+K91+K43</f>
        <v>-1323389</v>
      </c>
    </row>
    <row r="112" spans="1:11" s="35" customFormat="1" ht="15" customHeight="1">
      <c r="A112" s="35" t="s">
        <v>217</v>
      </c>
      <c r="B112" s="48"/>
      <c r="C112" s="34"/>
      <c r="E112" s="34">
        <v>5813692</v>
      </c>
      <c r="F112" s="34"/>
      <c r="G112" s="34">
        <v>3962372</v>
      </c>
      <c r="H112" s="34"/>
      <c r="I112" s="34">
        <v>863886</v>
      </c>
      <c r="K112" s="34">
        <v>1560574</v>
      </c>
    </row>
    <row r="113" spans="1:11" s="35" customFormat="1" ht="15" customHeight="1">
      <c r="A113" s="35" t="s">
        <v>218</v>
      </c>
      <c r="B113" s="48"/>
      <c r="C113" s="34"/>
      <c r="E113" s="57">
        <v>442</v>
      </c>
      <c r="F113" s="57"/>
      <c r="G113" s="34">
        <v>0</v>
      </c>
      <c r="H113" s="34"/>
      <c r="I113" s="34">
        <v>0</v>
      </c>
      <c r="J113" s="61"/>
      <c r="K113" s="34">
        <v>0</v>
      </c>
    </row>
    <row r="114" spans="1:11" s="35" customFormat="1" ht="15" customHeight="1">
      <c r="A114" s="35" t="s">
        <v>238</v>
      </c>
      <c r="B114" s="43"/>
      <c r="C114" s="34"/>
      <c r="E114" s="40">
        <v>-24121</v>
      </c>
      <c r="F114" s="34"/>
      <c r="G114" s="40">
        <v>-6534</v>
      </c>
      <c r="H114" s="34"/>
      <c r="I114" s="40">
        <v>0</v>
      </c>
      <c r="K114" s="40">
        <v>0</v>
      </c>
    </row>
    <row r="115" spans="1:11" s="35" customFormat="1" ht="8.1" customHeight="1">
      <c r="B115" s="48"/>
      <c r="C115" s="34"/>
      <c r="E115" s="34"/>
      <c r="F115" s="34"/>
      <c r="G115" s="34"/>
      <c r="H115" s="34"/>
      <c r="I115" s="34"/>
      <c r="K115" s="34"/>
    </row>
    <row r="116" spans="1:11" s="35" customFormat="1" ht="15" customHeight="1" thickBot="1">
      <c r="A116" s="43" t="s">
        <v>219</v>
      </c>
      <c r="B116" s="48"/>
      <c r="E116" s="62">
        <f>SUM(E111:E114)</f>
        <v>4119901</v>
      </c>
      <c r="F116" s="34"/>
      <c r="G116" s="62">
        <f>SUM(G111:G114)</f>
        <v>5256461</v>
      </c>
      <c r="H116" s="34"/>
      <c r="I116" s="62">
        <f>SUM(I111:I114)</f>
        <v>1469547</v>
      </c>
      <c r="K116" s="62">
        <f>SUM(K111:K114)</f>
        <v>237185</v>
      </c>
    </row>
    <row r="117" spans="1:11" s="35" customFormat="1" ht="12" customHeight="1" thickTop="1">
      <c r="B117" s="48"/>
      <c r="C117" s="34"/>
      <c r="E117" s="34"/>
      <c r="F117" s="34"/>
      <c r="G117" s="34"/>
      <c r="H117" s="34"/>
      <c r="I117" s="34"/>
      <c r="K117" s="34"/>
    </row>
    <row r="118" spans="1:11" s="35" customFormat="1" ht="15" customHeight="1">
      <c r="A118" s="43" t="s">
        <v>220</v>
      </c>
      <c r="B118" s="48"/>
      <c r="C118" s="34"/>
      <c r="E118" s="34"/>
      <c r="F118" s="34"/>
      <c r="G118" s="34"/>
      <c r="H118" s="34"/>
      <c r="I118" s="34"/>
      <c r="K118" s="34"/>
    </row>
    <row r="119" spans="1:11" s="35" customFormat="1" ht="8.1" customHeight="1">
      <c r="A119" s="43"/>
      <c r="B119" s="48"/>
      <c r="C119" s="34"/>
      <c r="E119" s="34"/>
      <c r="F119" s="34"/>
      <c r="G119" s="34"/>
      <c r="H119" s="34"/>
      <c r="I119" s="34"/>
      <c r="K119" s="34"/>
    </row>
    <row r="120" spans="1:11" s="35" customFormat="1" ht="15" customHeight="1">
      <c r="A120" s="35" t="s">
        <v>221</v>
      </c>
      <c r="B120" s="43"/>
      <c r="C120" s="34"/>
      <c r="E120" s="34">
        <v>361415</v>
      </c>
      <c r="F120" s="34"/>
      <c r="G120" s="34">
        <v>371134</v>
      </c>
      <c r="H120" s="34"/>
      <c r="I120" s="34">
        <v>0</v>
      </c>
      <c r="K120" s="34">
        <v>0</v>
      </c>
    </row>
    <row r="121" spans="1:11" s="35" customFormat="1" ht="15" customHeight="1">
      <c r="A121" s="35" t="s">
        <v>222</v>
      </c>
      <c r="B121" s="48"/>
      <c r="C121" s="34"/>
      <c r="E121" s="34">
        <v>0</v>
      </c>
      <c r="F121" s="34"/>
      <c r="G121" s="34">
        <v>6084</v>
      </c>
      <c r="H121" s="34"/>
      <c r="I121" s="34">
        <v>0</v>
      </c>
      <c r="K121" s="34">
        <v>-5388</v>
      </c>
    </row>
    <row r="122" spans="1:11" s="35" customFormat="1" ht="15" customHeight="1">
      <c r="A122" s="35" t="s">
        <v>223</v>
      </c>
      <c r="B122" s="48"/>
      <c r="C122" s="34"/>
      <c r="E122" s="34">
        <v>5998</v>
      </c>
      <c r="F122" s="34"/>
      <c r="G122" s="34">
        <v>0</v>
      </c>
      <c r="H122" s="34"/>
      <c r="I122" s="34">
        <v>0</v>
      </c>
      <c r="K122" s="34">
        <v>0</v>
      </c>
    </row>
    <row r="123" spans="1:11" s="35" customFormat="1" ht="15" customHeight="1">
      <c r="A123" s="35" t="s">
        <v>224</v>
      </c>
      <c r="C123" s="49"/>
      <c r="E123" s="57">
        <v>444</v>
      </c>
      <c r="F123" s="58"/>
      <c r="G123" s="57">
        <v>0</v>
      </c>
      <c r="H123" s="58"/>
      <c r="I123" s="57">
        <v>0</v>
      </c>
      <c r="J123" s="58"/>
      <c r="K123" s="57">
        <v>0</v>
      </c>
    </row>
    <row r="124" spans="1:11" s="35" customFormat="1" ht="15" customHeight="1">
      <c r="A124" s="35" t="s">
        <v>225</v>
      </c>
      <c r="B124" s="48"/>
      <c r="C124" s="34"/>
      <c r="E124" s="34">
        <v>151043</v>
      </c>
      <c r="F124" s="34"/>
      <c r="G124" s="34">
        <v>137312</v>
      </c>
      <c r="H124" s="34"/>
      <c r="I124" s="34">
        <v>151043</v>
      </c>
      <c r="K124" s="34">
        <v>137312</v>
      </c>
    </row>
    <row r="125" spans="1:11" s="35" customFormat="1" ht="12" customHeight="1">
      <c r="B125" s="48"/>
      <c r="C125" s="34"/>
      <c r="E125" s="34"/>
      <c r="F125" s="34"/>
      <c r="G125" s="34"/>
      <c r="H125" s="34"/>
      <c r="I125" s="34"/>
      <c r="K125" s="34"/>
    </row>
    <row r="126" spans="1:11" s="35" customFormat="1" ht="15" customHeight="1">
      <c r="B126" s="48"/>
      <c r="C126" s="34"/>
      <c r="E126" s="34"/>
      <c r="F126" s="34"/>
      <c r="G126" s="34"/>
      <c r="H126" s="34"/>
      <c r="I126" s="34"/>
      <c r="K126" s="34"/>
    </row>
    <row r="127" spans="1:11" s="35" customFormat="1" ht="12" customHeight="1">
      <c r="B127" s="48"/>
      <c r="C127" s="34"/>
      <c r="E127" s="34"/>
      <c r="F127" s="34"/>
      <c r="G127" s="34"/>
      <c r="H127" s="34"/>
      <c r="I127" s="34"/>
      <c r="K127" s="34"/>
    </row>
    <row r="128" spans="1:11" s="35" customFormat="1" ht="12" customHeight="1">
      <c r="B128" s="48"/>
      <c r="C128" s="34"/>
      <c r="E128" s="34"/>
      <c r="F128" s="34"/>
      <c r="G128" s="34"/>
      <c r="H128" s="34"/>
      <c r="I128" s="34"/>
      <c r="K128" s="34"/>
    </row>
    <row r="129" spans="1:11" s="35" customFormat="1" ht="12" customHeight="1">
      <c r="B129" s="48"/>
      <c r="C129" s="34"/>
      <c r="E129" s="34"/>
      <c r="F129" s="34"/>
      <c r="G129" s="34"/>
      <c r="H129" s="34"/>
      <c r="I129" s="34"/>
      <c r="K129" s="34"/>
    </row>
    <row r="130" spans="1:11" s="35" customFormat="1" ht="12" customHeight="1">
      <c r="B130" s="48"/>
      <c r="C130" s="34"/>
      <c r="E130" s="34"/>
      <c r="F130" s="34"/>
      <c r="G130" s="34"/>
      <c r="H130" s="34"/>
      <c r="I130" s="34"/>
      <c r="K130" s="34"/>
    </row>
    <row r="131" spans="1:11" s="35" customFormat="1" ht="12" customHeight="1">
      <c r="B131" s="48"/>
      <c r="C131" s="34"/>
      <c r="E131" s="34"/>
      <c r="F131" s="34"/>
      <c r="G131" s="34"/>
      <c r="H131" s="34"/>
      <c r="I131" s="34"/>
      <c r="K131" s="34"/>
    </row>
    <row r="132" spans="1:11" s="35" customFormat="1" ht="15" customHeight="1">
      <c r="A132" s="169" t="s">
        <v>39</v>
      </c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</row>
    <row r="133" spans="1:11" s="35" customFormat="1" ht="15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spans="1:11" s="35" customFormat="1" ht="13.5" customHeight="1">
      <c r="B134" s="48"/>
      <c r="C134" s="34"/>
      <c r="E134" s="34"/>
      <c r="F134" s="34"/>
      <c r="G134" s="34"/>
      <c r="H134" s="34"/>
      <c r="I134" s="34"/>
      <c r="K134" s="34"/>
    </row>
    <row r="135" spans="1:11" s="35" customFormat="1" ht="21.95" customHeight="1">
      <c r="A135" s="63" t="str">
        <f>A66</f>
        <v>The accompanying notes form part of this interim financial information.</v>
      </c>
      <c r="B135" s="41"/>
      <c r="C135" s="40"/>
      <c r="D135" s="41"/>
      <c r="E135" s="40"/>
      <c r="F135" s="40"/>
      <c r="G135" s="40"/>
      <c r="H135" s="41"/>
      <c r="I135" s="40"/>
      <c r="J135" s="41"/>
      <c r="K135" s="40"/>
    </row>
  </sheetData>
  <mergeCells count="11">
    <mergeCell ref="A132:K132"/>
    <mergeCell ref="E73:G73"/>
    <mergeCell ref="I73:K73"/>
    <mergeCell ref="E6:G6"/>
    <mergeCell ref="I6:K6"/>
    <mergeCell ref="E7:G7"/>
    <mergeCell ref="I7:K7"/>
    <mergeCell ref="A66:J66"/>
    <mergeCell ref="E72:G72"/>
    <mergeCell ref="I72:K72"/>
    <mergeCell ref="A58:K58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fee2a6ecbe2bcf7c5c74c23cde41a589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eb7d1c1a53b747cf00311009dadb4686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Props1.xml><?xml version="1.0" encoding="utf-8"?>
<ds:datastoreItem xmlns:ds="http://schemas.openxmlformats.org/officeDocument/2006/customXml" ds:itemID="{AF60434D-744C-4680-B63F-88E5427D1E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3C3865-7B1E-4D67-A8D9-58B020479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ADF4A5-D689-4401-99AF-3CFA1F2B4C73}">
  <ds:schemaRefs>
    <ds:schemaRef ds:uri="http://purl.org/dc/dcmitype/"/>
    <ds:schemaRef ds:uri="http://purl.org/dc/terms/"/>
    <ds:schemaRef ds:uri="7d5ca8a3-c2d1-435a-8691-3c2480d66409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4cb2b32-8ec7-47cf-880d-e5cab8e11081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Arphatcha Thaitrong (TH)</cp:lastModifiedBy>
  <cp:revision/>
  <cp:lastPrinted>2025-08-14T10:09:18Z</cp:lastPrinted>
  <dcterms:created xsi:type="dcterms:W3CDTF">2023-11-14T10:29:59Z</dcterms:created>
  <dcterms:modified xsi:type="dcterms:W3CDTF">2025-08-14T10:09:19Z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